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0370" windowHeight="7920"/>
  </bookViews>
  <sheets>
    <sheet name="第二学年" sheetId="1" r:id="rId1"/>
    <sheet name="Sheet3" sheetId="2" r:id="rId2"/>
  </sheets>
  <calcPr calcId="145621"/>
</workbook>
</file>

<file path=xl/calcChain.xml><?xml version="1.0" encoding="utf-8"?>
<calcChain xmlns="http://schemas.openxmlformats.org/spreadsheetml/2006/main">
  <c r="O39" i="1" l="1"/>
  <c r="N39" i="1"/>
  <c r="K39" i="1"/>
  <c r="O38" i="1"/>
  <c r="N38" i="1"/>
  <c r="K38" i="1"/>
  <c r="O37" i="1"/>
  <c r="N37" i="1"/>
  <c r="K37" i="1"/>
  <c r="O36" i="1"/>
  <c r="N36" i="1"/>
  <c r="K36" i="1"/>
  <c r="O35" i="1"/>
  <c r="N35" i="1"/>
  <c r="K35" i="1"/>
  <c r="O34" i="1"/>
  <c r="N34" i="1"/>
  <c r="K34" i="1"/>
  <c r="O33" i="1"/>
  <c r="N33" i="1"/>
  <c r="K33" i="1"/>
  <c r="O32" i="1"/>
  <c r="N32" i="1"/>
  <c r="K32" i="1"/>
  <c r="O31" i="1"/>
  <c r="N31" i="1"/>
  <c r="K31" i="1"/>
  <c r="O30" i="1"/>
  <c r="N30" i="1"/>
  <c r="K30" i="1"/>
  <c r="O29" i="1"/>
  <c r="N29" i="1"/>
  <c r="K29" i="1"/>
  <c r="O28" i="1"/>
  <c r="N28" i="1"/>
  <c r="K28" i="1"/>
  <c r="O27" i="1"/>
  <c r="N27" i="1"/>
  <c r="K27" i="1"/>
  <c r="O26" i="1"/>
  <c r="N26" i="1"/>
  <c r="K26" i="1"/>
  <c r="O25" i="1"/>
  <c r="N25" i="1"/>
  <c r="K25" i="1"/>
  <c r="O24" i="1"/>
  <c r="N24" i="1"/>
  <c r="K24" i="1"/>
  <c r="O23" i="1"/>
  <c r="N23" i="1"/>
  <c r="K23" i="1"/>
  <c r="O22" i="1"/>
  <c r="N22" i="1"/>
  <c r="K22" i="1"/>
  <c r="O21" i="1"/>
  <c r="N21" i="1"/>
  <c r="K21" i="1"/>
  <c r="O20" i="1"/>
  <c r="N20" i="1"/>
  <c r="K20" i="1"/>
  <c r="O19" i="1"/>
  <c r="N19" i="1"/>
  <c r="K19" i="1"/>
  <c r="O18" i="1"/>
  <c r="N18" i="1"/>
  <c r="K18" i="1"/>
  <c r="O17" i="1"/>
  <c r="N17" i="1"/>
  <c r="K17" i="1"/>
  <c r="O16" i="1"/>
  <c r="N16" i="1"/>
  <c r="K16" i="1"/>
  <c r="O15" i="1"/>
  <c r="N15" i="1"/>
  <c r="K15" i="1"/>
  <c r="O14" i="1"/>
  <c r="N14" i="1"/>
  <c r="K14" i="1"/>
  <c r="O13" i="1"/>
  <c r="N13" i="1"/>
  <c r="K13" i="1"/>
  <c r="O12" i="1"/>
  <c r="N12" i="1"/>
  <c r="K12" i="1"/>
  <c r="O11" i="1"/>
  <c r="N11" i="1"/>
  <c r="K11" i="1"/>
  <c r="O10" i="1"/>
  <c r="N10" i="1"/>
  <c r="K10" i="1"/>
  <c r="O9" i="1"/>
  <c r="N9" i="1"/>
  <c r="K9" i="1"/>
  <c r="O8" i="1"/>
  <c r="N8" i="1"/>
  <c r="K8" i="1"/>
  <c r="O7" i="1"/>
  <c r="N7" i="1"/>
  <c r="K7" i="1"/>
  <c r="O6" i="1"/>
  <c r="N6" i="1"/>
  <c r="K6" i="1"/>
  <c r="O5" i="1"/>
  <c r="N5" i="1"/>
  <c r="K5" i="1"/>
</calcChain>
</file>

<file path=xl/sharedStrings.xml><?xml version="1.0" encoding="utf-8"?>
<sst xmlns="http://schemas.openxmlformats.org/spreadsheetml/2006/main" count="117" uniqueCount="75">
  <si>
    <t>生命科学学院2014-2015学年学生综合素质测评成绩及评优评奖结果公示</t>
  </si>
  <si>
    <t>序号</t>
  </si>
  <si>
    <t>学号</t>
  </si>
  <si>
    <t>姓名</t>
  </si>
  <si>
    <t>性别</t>
  </si>
  <si>
    <t>学业成绩（70%）</t>
  </si>
  <si>
    <t>非学业成绩（30%）</t>
  </si>
  <si>
    <t>体测成绩</t>
  </si>
  <si>
    <t>总分</t>
  </si>
  <si>
    <t>总分排名</t>
  </si>
  <si>
    <t>学业成绩排名</t>
  </si>
  <si>
    <t>总分排名比例</t>
  </si>
  <si>
    <t>学业成绩排名比例</t>
  </si>
  <si>
    <t>拟申请奖学金</t>
  </si>
  <si>
    <t>拟申请荣誉</t>
  </si>
  <si>
    <t>学生签字</t>
  </si>
  <si>
    <t xml:space="preserve">思想道德（8%）   </t>
  </si>
  <si>
    <t xml:space="preserve">基础文明（8%）   </t>
  </si>
  <si>
    <t xml:space="preserve">能力素质（8%）   </t>
  </si>
  <si>
    <t>同学互评（6%）</t>
  </si>
  <si>
    <t>女</t>
  </si>
  <si>
    <t>三好学生</t>
  </si>
  <si>
    <t>男</t>
  </si>
  <si>
    <t>学院意见：</t>
  </si>
  <si>
    <t>说明：标注“▲”为必修课有不及格记录的同学，标注“☆”为体侧成绩不及格的同学，标注“★”为有必修课须重修的同学。</t>
  </si>
  <si>
    <t>项梦霞</t>
  </si>
  <si>
    <t>谢诗情</t>
  </si>
  <si>
    <t>二等奖</t>
  </si>
  <si>
    <t>苏凡</t>
  </si>
  <si>
    <t>林晨晨</t>
  </si>
  <si>
    <t>程杭生</t>
  </si>
  <si>
    <t>杨盼盼</t>
  </si>
  <si>
    <t>陈燕</t>
  </si>
  <si>
    <t>三等奖</t>
  </si>
  <si>
    <t>雷丽莉</t>
  </si>
  <si>
    <t>胡佳南</t>
  </si>
  <si>
    <t>叶俊强</t>
  </si>
  <si>
    <t>单项社会工作优秀奖</t>
  </si>
  <si>
    <t>优秀学生干部</t>
  </si>
  <si>
    <t>朱清宇</t>
  </si>
  <si>
    <t>▲徐赵幸</t>
  </si>
  <si>
    <t>单项体育优秀奖</t>
  </si>
  <si>
    <t>余冰倩</t>
  </si>
  <si>
    <t>郑艺潮</t>
  </si>
  <si>
    <t>▲王金玲</t>
  </si>
  <si>
    <t>▲胡品红</t>
  </si>
  <si>
    <t>王超</t>
  </si>
  <si>
    <t>洪佳波</t>
  </si>
  <si>
    <t>方翔</t>
  </si>
  <si>
    <t>▲李茹敏</t>
  </si>
  <si>
    <t>单项文艺优秀奖</t>
  </si>
  <si>
    <t>朱佳乐</t>
  </si>
  <si>
    <t>周勇</t>
  </si>
  <si>
    <t>▲颜俐婷</t>
  </si>
  <si>
    <t>▲☆吴奇胜</t>
  </si>
  <si>
    <t>单项科技创新奖</t>
  </si>
  <si>
    <t>▲周伊</t>
  </si>
  <si>
    <t>▲王丰</t>
  </si>
  <si>
    <t>▲潘梦钰</t>
  </si>
  <si>
    <t>▲王晓玉</t>
  </si>
  <si>
    <t>▲应娜</t>
  </si>
  <si>
    <t>☆连正星</t>
  </si>
  <si>
    <t>▲李建广</t>
  </si>
  <si>
    <t>▲陈琦</t>
  </si>
  <si>
    <t>▲吴玉玲</t>
  </si>
  <si>
    <t>☆▲施利江</t>
  </si>
  <si>
    <t>▲黄耀</t>
  </si>
  <si>
    <t>测评小组成员签名：</t>
  </si>
  <si>
    <t>班主任意见；</t>
  </si>
  <si>
    <t>三等奖学金</t>
  </si>
  <si>
    <t>班主任（签名）：</t>
  </si>
  <si>
    <t>年级专业：2014级生物技术</t>
  </si>
  <si>
    <t xml:space="preserve">   </t>
  </si>
  <si>
    <t>二等奖</t>
  </si>
  <si>
    <t>一等奖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</si>
</sst>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_ "/>
    <numFmt numFmtId="177" formatCode="0.00_ "/>
    <numFmt numFmtId="178" formatCode="0_);[Red]\(0\)"/>
    <numFmt numFmtId="179" formatCode="0.00_);[Red]\(0.00\)"/>
  </numFmts>
  <fonts count="13">
    <font>
      <sz val="12"/>
      <name val="宋体"/>
    </font>
    <font>
      <sz val="12"/>
      <name val="宋体"/>
      <charset val="134"/>
    </font>
    <font>
      <b/>
      <sz val="16"/>
      <name val="黑体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2"/>
      <color indexed="8"/>
      <name val="宋体"/>
      <charset val="134"/>
    </font>
    <font>
      <sz val="12"/>
      <color indexed="0"/>
      <name val="宋体"/>
      <charset val="134"/>
    </font>
    <font>
      <sz val="10"/>
      <name val="宋体"/>
      <charset val="134"/>
    </font>
    <font>
      <sz val="11"/>
      <color indexed="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0" fontId="3" fillId="0" borderId="0" xfId="0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76" fontId="7" fillId="0" borderId="7" xfId="0" applyNumberFormat="1" applyFont="1" applyBorder="1" applyAlignment="1">
      <alignment horizontal="center" vertical="center" wrapText="1"/>
    </xf>
    <xf numFmtId="0" fontId="8" fillId="0" borderId="2" xfId="0" quotePrefix="1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 wrapText="1"/>
    </xf>
    <xf numFmtId="177" fontId="1" fillId="0" borderId="2" xfId="0" applyNumberFormat="1" applyFont="1" applyBorder="1">
      <alignment vertical="center"/>
    </xf>
    <xf numFmtId="0" fontId="1" fillId="0" borderId="2" xfId="0" applyFont="1" applyBorder="1">
      <alignment vertical="center"/>
    </xf>
    <xf numFmtId="178" fontId="1" fillId="0" borderId="2" xfId="0" applyNumberFormat="1" applyFont="1" applyBorder="1" applyAlignment="1">
      <alignment horizontal="center" vertical="center"/>
    </xf>
    <xf numFmtId="179" fontId="1" fillId="0" borderId="2" xfId="0" applyNumberFormat="1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/>
    <xf numFmtId="1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0" fillId="0" borderId="2" xfId="0" applyFont="1" applyBorder="1">
      <alignment vertical="center"/>
    </xf>
    <xf numFmtId="176" fontId="7" fillId="0" borderId="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0" fontId="11" fillId="0" borderId="0" xfId="0" applyNumberFormat="1" applyFont="1" applyFill="1" applyAlignment="1">
      <alignment horizontal="left" vertical="center"/>
    </xf>
    <xf numFmtId="1" fontId="5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11" fillId="0" borderId="9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0" fontId="4" fillId="0" borderId="4" xfId="0" applyNumberFormat="1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abSelected="1" topLeftCell="D1" zoomScaleNormal="100" workbookViewId="0">
      <selection activeCell="Q6" sqref="Q6"/>
    </sheetView>
  </sheetViews>
  <sheetFormatPr defaultColWidth="9" defaultRowHeight="14.25"/>
  <cols>
    <col min="1" max="1" width="6.125" customWidth="1"/>
    <col min="2" max="2" width="16.625" customWidth="1"/>
    <col min="3" max="3" width="11" customWidth="1"/>
    <col min="4" max="4" width="5.75" customWidth="1"/>
    <col min="5" max="10" width="9.75" customWidth="1"/>
    <col min="11" max="11" width="8.75" customWidth="1"/>
    <col min="12" max="12" width="6.5" style="1" customWidth="1"/>
    <col min="13" max="13" width="6.125" customWidth="1"/>
    <col min="14" max="15" width="10.375" customWidth="1"/>
    <col min="16" max="16" width="26.125" style="1" customWidth="1"/>
    <col min="17" max="17" width="25.875" customWidth="1"/>
  </cols>
  <sheetData>
    <row r="1" spans="1:18" ht="45.7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2"/>
    </row>
    <row r="2" spans="1:18">
      <c r="A2" s="35" t="s">
        <v>71</v>
      </c>
      <c r="B2" s="35"/>
      <c r="C2" s="35"/>
      <c r="D2" s="3"/>
      <c r="E2" s="3"/>
      <c r="F2" s="3"/>
      <c r="G2" s="3"/>
      <c r="H2" s="3"/>
      <c r="I2" s="3"/>
      <c r="J2" s="3"/>
      <c r="K2" s="3"/>
      <c r="L2" s="3"/>
      <c r="M2" s="4"/>
      <c r="N2" s="4"/>
      <c r="O2" s="33" t="s">
        <v>70</v>
      </c>
      <c r="P2" s="33"/>
      <c r="Q2" s="33"/>
      <c r="R2" s="2"/>
    </row>
    <row r="3" spans="1:18">
      <c r="A3" s="32" t="s">
        <v>1</v>
      </c>
      <c r="B3" s="36" t="s">
        <v>2</v>
      </c>
      <c r="C3" s="36" t="s">
        <v>3</v>
      </c>
      <c r="D3" s="36" t="s">
        <v>4</v>
      </c>
      <c r="E3" s="32" t="s">
        <v>5</v>
      </c>
      <c r="F3" s="32" t="s">
        <v>6</v>
      </c>
      <c r="G3" s="32"/>
      <c r="H3" s="32"/>
      <c r="I3" s="32"/>
      <c r="J3" s="37" t="s">
        <v>7</v>
      </c>
      <c r="K3" s="32" t="s">
        <v>8</v>
      </c>
      <c r="L3" s="32" t="s">
        <v>9</v>
      </c>
      <c r="M3" s="32" t="s">
        <v>10</v>
      </c>
      <c r="N3" s="39" t="s">
        <v>11</v>
      </c>
      <c r="O3" s="32" t="s">
        <v>12</v>
      </c>
      <c r="P3" s="32" t="s">
        <v>13</v>
      </c>
      <c r="Q3" s="32" t="s">
        <v>14</v>
      </c>
      <c r="R3" s="32" t="s">
        <v>15</v>
      </c>
    </row>
    <row r="4" spans="1:18" ht="27">
      <c r="A4" s="32"/>
      <c r="B4" s="36"/>
      <c r="C4" s="36"/>
      <c r="D4" s="36"/>
      <c r="E4" s="32"/>
      <c r="F4" s="5" t="s">
        <v>16</v>
      </c>
      <c r="G4" s="5" t="s">
        <v>17</v>
      </c>
      <c r="H4" s="5" t="s">
        <v>18</v>
      </c>
      <c r="I4" s="5" t="s">
        <v>19</v>
      </c>
      <c r="J4" s="38"/>
      <c r="K4" s="32"/>
      <c r="L4" s="32"/>
      <c r="M4" s="32"/>
      <c r="N4" s="40"/>
      <c r="O4" s="32"/>
      <c r="P4" s="37"/>
      <c r="Q4" s="37"/>
      <c r="R4" s="32"/>
    </row>
    <row r="5" spans="1:18" ht="18" customHeight="1">
      <c r="A5" s="6">
        <v>1</v>
      </c>
      <c r="B5" s="7">
        <v>201423201702008</v>
      </c>
      <c r="C5" s="8" t="s">
        <v>25</v>
      </c>
      <c r="D5" s="9" t="s">
        <v>20</v>
      </c>
      <c r="E5" s="10">
        <v>55.704077253218884</v>
      </c>
      <c r="F5" s="11">
        <v>6.5</v>
      </c>
      <c r="G5" s="11">
        <v>7.1</v>
      </c>
      <c r="H5" s="11">
        <v>6.5</v>
      </c>
      <c r="I5" s="11">
        <v>5.88</v>
      </c>
      <c r="J5" s="12">
        <v>87.7</v>
      </c>
      <c r="K5" s="13">
        <f>SUM(E5:I5)</f>
        <v>81.684077253218874</v>
      </c>
      <c r="L5" s="14">
        <v>1</v>
      </c>
      <c r="M5" s="15">
        <v>4</v>
      </c>
      <c r="N5" s="16">
        <f>L5/35</f>
        <v>2.8571428571428571E-2</v>
      </c>
      <c r="O5" s="16">
        <f>M5/35</f>
        <v>0.11428571428571428</v>
      </c>
      <c r="P5" s="11" t="s">
        <v>73</v>
      </c>
      <c r="Q5" s="11"/>
      <c r="R5" s="17"/>
    </row>
    <row r="6" spans="1:18" ht="18" customHeight="1">
      <c r="A6" s="6">
        <v>2</v>
      </c>
      <c r="B6" s="7">
        <v>201423201701010</v>
      </c>
      <c r="C6" s="9" t="s">
        <v>26</v>
      </c>
      <c r="D6" s="9" t="s">
        <v>20</v>
      </c>
      <c r="E6" s="18">
        <v>58.73</v>
      </c>
      <c r="F6" s="18">
        <v>5.8</v>
      </c>
      <c r="G6" s="18">
        <v>6.7</v>
      </c>
      <c r="H6" s="18">
        <v>4</v>
      </c>
      <c r="I6" s="18">
        <v>5.93</v>
      </c>
      <c r="J6" s="19">
        <v>90.8</v>
      </c>
      <c r="K6" s="13">
        <f t="shared" ref="K6:K39" si="0">SUM(E6:I6)</f>
        <v>81.16</v>
      </c>
      <c r="L6" s="14">
        <v>2</v>
      </c>
      <c r="M6" s="15">
        <v>1</v>
      </c>
      <c r="N6" s="16">
        <f t="shared" ref="N6:N39" si="1">L6/35</f>
        <v>5.7142857142857141E-2</v>
      </c>
      <c r="O6" s="16">
        <f t="shared" ref="O6:O39" si="2">M6/35</f>
        <v>2.8571428571428571E-2</v>
      </c>
      <c r="P6" s="18" t="s">
        <v>74</v>
      </c>
      <c r="Q6" s="11" t="s">
        <v>21</v>
      </c>
      <c r="R6" s="17"/>
    </row>
    <row r="7" spans="1:18" ht="18" customHeight="1">
      <c r="A7" s="6">
        <v>3</v>
      </c>
      <c r="B7" s="7">
        <v>201423201702010</v>
      </c>
      <c r="C7" s="8" t="s">
        <v>28</v>
      </c>
      <c r="D7" s="9" t="s">
        <v>20</v>
      </c>
      <c r="E7" s="10">
        <v>55.475751072961373</v>
      </c>
      <c r="F7" s="11">
        <v>6.3</v>
      </c>
      <c r="G7" s="11">
        <v>7.2</v>
      </c>
      <c r="H7" s="11">
        <v>4.5999999999999996</v>
      </c>
      <c r="I7" s="11">
        <v>5.84</v>
      </c>
      <c r="J7" s="12">
        <v>83.9</v>
      </c>
      <c r="K7" s="13">
        <f t="shared" si="0"/>
        <v>79.41575107296137</v>
      </c>
      <c r="L7" s="14">
        <v>3</v>
      </c>
      <c r="M7" s="15">
        <v>5</v>
      </c>
      <c r="N7" s="16">
        <f t="shared" si="1"/>
        <v>8.5714285714285715E-2</v>
      </c>
      <c r="O7" s="16">
        <f t="shared" si="2"/>
        <v>0.14285714285714285</v>
      </c>
      <c r="P7" s="11" t="s">
        <v>27</v>
      </c>
      <c r="Q7" s="11" t="s">
        <v>21</v>
      </c>
      <c r="R7" s="20"/>
    </row>
    <row r="8" spans="1:18" ht="18" customHeight="1">
      <c r="A8" s="6">
        <v>4</v>
      </c>
      <c r="B8" s="7">
        <v>201423201702022</v>
      </c>
      <c r="C8" s="21" t="s">
        <v>29</v>
      </c>
      <c r="D8" s="9" t="s">
        <v>20</v>
      </c>
      <c r="E8" s="10">
        <v>55.966952789699569</v>
      </c>
      <c r="F8" s="11">
        <v>5.8</v>
      </c>
      <c r="G8" s="11">
        <v>6.6</v>
      </c>
      <c r="H8" s="11">
        <v>4.5999999999999996</v>
      </c>
      <c r="I8" s="11">
        <v>5.83</v>
      </c>
      <c r="J8" s="12">
        <v>59</v>
      </c>
      <c r="K8" s="13">
        <f t="shared" si="0"/>
        <v>78.79695278969956</v>
      </c>
      <c r="L8" s="14">
        <v>4</v>
      </c>
      <c r="M8" s="15">
        <v>3</v>
      </c>
      <c r="N8" s="16">
        <f t="shared" si="1"/>
        <v>0.11428571428571428</v>
      </c>
      <c r="O8" s="16">
        <f t="shared" si="2"/>
        <v>8.5714285714285715E-2</v>
      </c>
      <c r="P8" s="22"/>
      <c r="Q8" s="11"/>
      <c r="R8" s="17"/>
    </row>
    <row r="9" spans="1:18" ht="18" customHeight="1">
      <c r="A9" s="6">
        <v>5</v>
      </c>
      <c r="B9" s="7">
        <v>201423201702023</v>
      </c>
      <c r="C9" s="8" t="s">
        <v>30</v>
      </c>
      <c r="D9" s="9" t="s">
        <v>22</v>
      </c>
      <c r="E9" s="10">
        <v>55.463733905579403</v>
      </c>
      <c r="F9" s="11">
        <v>6</v>
      </c>
      <c r="G9" s="11">
        <v>6.6</v>
      </c>
      <c r="H9" s="11">
        <v>4.7</v>
      </c>
      <c r="I9" s="11">
        <v>5.83</v>
      </c>
      <c r="J9" s="12">
        <v>78.7</v>
      </c>
      <c r="K9" s="13">
        <f t="shared" si="0"/>
        <v>78.593733905579398</v>
      </c>
      <c r="L9" s="14">
        <v>5</v>
      </c>
      <c r="M9" s="15">
        <v>6</v>
      </c>
      <c r="N9" s="16">
        <f t="shared" si="1"/>
        <v>0.14285714285714285</v>
      </c>
      <c r="O9" s="16">
        <f t="shared" si="2"/>
        <v>0.17142857142857143</v>
      </c>
      <c r="P9" s="11" t="s">
        <v>27</v>
      </c>
      <c r="Q9" s="22" t="s">
        <v>21</v>
      </c>
      <c r="R9" s="17"/>
    </row>
    <row r="10" spans="1:18" ht="18" customHeight="1">
      <c r="A10" s="6">
        <v>6</v>
      </c>
      <c r="B10" s="7">
        <v>201423201702017</v>
      </c>
      <c r="C10" s="8" t="s">
        <v>31</v>
      </c>
      <c r="D10" s="9" t="s">
        <v>20</v>
      </c>
      <c r="E10" s="10">
        <v>54.904935622317595</v>
      </c>
      <c r="F10" s="11">
        <v>6.3</v>
      </c>
      <c r="G10" s="11">
        <v>7.1</v>
      </c>
      <c r="H10" s="11">
        <v>4.3</v>
      </c>
      <c r="I10" s="11">
        <v>5.83</v>
      </c>
      <c r="J10" s="12">
        <v>84.800000000000011</v>
      </c>
      <c r="K10" s="13">
        <f t="shared" si="0"/>
        <v>78.434935622317582</v>
      </c>
      <c r="L10" s="14">
        <v>6</v>
      </c>
      <c r="M10" s="15">
        <v>7</v>
      </c>
      <c r="N10" s="16">
        <f t="shared" si="1"/>
        <v>0.17142857142857143</v>
      </c>
      <c r="O10" s="16">
        <f t="shared" si="2"/>
        <v>0.2</v>
      </c>
      <c r="P10" s="22" t="s">
        <v>27</v>
      </c>
      <c r="Q10" s="22"/>
      <c r="R10" s="20"/>
    </row>
    <row r="11" spans="1:18" ht="18" customHeight="1">
      <c r="A11" s="6">
        <v>7</v>
      </c>
      <c r="B11" s="7">
        <v>201423201702011</v>
      </c>
      <c r="C11" s="8" t="s">
        <v>32</v>
      </c>
      <c r="D11" s="9" t="s">
        <v>20</v>
      </c>
      <c r="E11" s="10">
        <v>53.414806866952787</v>
      </c>
      <c r="F11" s="11">
        <v>6.1</v>
      </c>
      <c r="G11" s="11">
        <v>7.2</v>
      </c>
      <c r="H11" s="11">
        <v>5</v>
      </c>
      <c r="I11" s="11">
        <v>5.82</v>
      </c>
      <c r="J11" s="12">
        <v>79.7</v>
      </c>
      <c r="K11" s="13">
        <f t="shared" si="0"/>
        <v>77.534806866952778</v>
      </c>
      <c r="L11" s="14">
        <v>7</v>
      </c>
      <c r="M11" s="15">
        <v>13</v>
      </c>
      <c r="N11" s="16">
        <f t="shared" si="1"/>
        <v>0.2</v>
      </c>
      <c r="O11" s="16">
        <f t="shared" si="2"/>
        <v>0.37142857142857144</v>
      </c>
      <c r="P11" s="11" t="s">
        <v>33</v>
      </c>
      <c r="Q11" s="11"/>
      <c r="R11" s="20"/>
    </row>
    <row r="12" spans="1:18" ht="18" customHeight="1">
      <c r="A12" s="6">
        <v>8</v>
      </c>
      <c r="B12" s="7">
        <v>201423201701020</v>
      </c>
      <c r="C12" s="9" t="s">
        <v>34</v>
      </c>
      <c r="D12" s="9" t="s">
        <v>20</v>
      </c>
      <c r="E12" s="18">
        <v>56</v>
      </c>
      <c r="F12" s="18">
        <v>5.6</v>
      </c>
      <c r="G12" s="18">
        <v>6.6</v>
      </c>
      <c r="H12" s="18">
        <v>3</v>
      </c>
      <c r="I12" s="18">
        <v>5.97</v>
      </c>
      <c r="J12" s="19">
        <v>81.399999999999991</v>
      </c>
      <c r="K12" s="13">
        <f t="shared" si="0"/>
        <v>77.17</v>
      </c>
      <c r="L12" s="14">
        <v>8</v>
      </c>
      <c r="M12" s="15">
        <v>2</v>
      </c>
      <c r="N12" s="16">
        <f t="shared" si="1"/>
        <v>0.22857142857142856</v>
      </c>
      <c r="O12" s="16">
        <f t="shared" si="2"/>
        <v>5.7142857142857141E-2</v>
      </c>
      <c r="P12" s="18" t="s">
        <v>33</v>
      </c>
      <c r="Q12" s="18"/>
      <c r="R12" s="20"/>
    </row>
    <row r="13" spans="1:18" ht="18" customHeight="1">
      <c r="A13" s="6">
        <v>9</v>
      </c>
      <c r="B13" s="7">
        <v>201423201701016</v>
      </c>
      <c r="C13" s="9" t="s">
        <v>35</v>
      </c>
      <c r="D13" s="9" t="s">
        <v>20</v>
      </c>
      <c r="E13" s="18">
        <v>54.32</v>
      </c>
      <c r="F13" s="18">
        <v>5.8</v>
      </c>
      <c r="G13" s="18">
        <v>6.6</v>
      </c>
      <c r="H13" s="18">
        <v>4.2</v>
      </c>
      <c r="I13" s="18">
        <v>5.91</v>
      </c>
      <c r="J13" s="19">
        <v>83.4</v>
      </c>
      <c r="K13" s="13">
        <f t="shared" si="0"/>
        <v>76.83</v>
      </c>
      <c r="L13" s="14">
        <v>9</v>
      </c>
      <c r="M13" s="15">
        <v>10</v>
      </c>
      <c r="N13" s="16">
        <f t="shared" si="1"/>
        <v>0.25714285714285712</v>
      </c>
      <c r="O13" s="16">
        <f t="shared" si="2"/>
        <v>0.2857142857142857</v>
      </c>
      <c r="P13" s="18" t="s">
        <v>33</v>
      </c>
      <c r="Q13" s="18"/>
      <c r="R13" s="17"/>
    </row>
    <row r="14" spans="1:18" ht="18" customHeight="1">
      <c r="A14" s="6">
        <v>10</v>
      </c>
      <c r="B14" s="7">
        <v>201423201701023</v>
      </c>
      <c r="C14" s="9" t="s">
        <v>36</v>
      </c>
      <c r="D14" s="9" t="s">
        <v>22</v>
      </c>
      <c r="E14" s="18">
        <v>52.85</v>
      </c>
      <c r="F14" s="18">
        <v>5.8</v>
      </c>
      <c r="G14" s="18">
        <v>6.6</v>
      </c>
      <c r="H14" s="18">
        <v>5.4</v>
      </c>
      <c r="I14" s="18">
        <v>5.86</v>
      </c>
      <c r="J14" s="19">
        <v>71.599999999999994</v>
      </c>
      <c r="K14" s="13">
        <f t="shared" si="0"/>
        <v>76.510000000000005</v>
      </c>
      <c r="L14" s="14">
        <v>10</v>
      </c>
      <c r="M14" s="15">
        <v>17</v>
      </c>
      <c r="N14" s="16">
        <f t="shared" si="1"/>
        <v>0.2857142857142857</v>
      </c>
      <c r="O14" s="16">
        <f t="shared" si="2"/>
        <v>0.48571428571428571</v>
      </c>
      <c r="P14" s="18" t="s">
        <v>37</v>
      </c>
      <c r="Q14" s="18" t="s">
        <v>38</v>
      </c>
      <c r="R14" s="20"/>
    </row>
    <row r="15" spans="1:18" ht="18" customHeight="1">
      <c r="A15" s="6">
        <v>11</v>
      </c>
      <c r="B15" s="7">
        <v>201423201701005</v>
      </c>
      <c r="C15" s="9" t="s">
        <v>39</v>
      </c>
      <c r="D15" s="9" t="s">
        <v>22</v>
      </c>
      <c r="E15" s="18">
        <v>54.46</v>
      </c>
      <c r="F15" s="18">
        <v>5.8</v>
      </c>
      <c r="G15" s="18">
        <v>6.6</v>
      </c>
      <c r="H15" s="18">
        <v>3.5</v>
      </c>
      <c r="I15" s="18">
        <v>5.87</v>
      </c>
      <c r="J15" s="19">
        <v>73.2</v>
      </c>
      <c r="K15" s="13">
        <f t="shared" si="0"/>
        <v>76.23</v>
      </c>
      <c r="L15" s="14">
        <v>11</v>
      </c>
      <c r="M15" s="15">
        <v>9</v>
      </c>
      <c r="N15" s="16">
        <f t="shared" si="1"/>
        <v>0.31428571428571428</v>
      </c>
      <c r="O15" s="16">
        <f t="shared" si="2"/>
        <v>0.25714285714285712</v>
      </c>
      <c r="P15" s="18"/>
      <c r="Q15" s="18"/>
      <c r="R15" s="20"/>
    </row>
    <row r="16" spans="1:18" ht="18" customHeight="1">
      <c r="A16" s="6">
        <v>12</v>
      </c>
      <c r="B16" s="7">
        <v>201423201701007</v>
      </c>
      <c r="C16" s="9" t="s">
        <v>40</v>
      </c>
      <c r="D16" s="9" t="s">
        <v>22</v>
      </c>
      <c r="E16" s="18">
        <v>54.81</v>
      </c>
      <c r="F16" s="18">
        <v>5.6</v>
      </c>
      <c r="G16" s="18">
        <v>6.6</v>
      </c>
      <c r="H16" s="18">
        <v>3.3</v>
      </c>
      <c r="I16" s="18">
        <v>5.87</v>
      </c>
      <c r="J16" s="19">
        <v>81</v>
      </c>
      <c r="K16" s="13">
        <f t="shared" si="0"/>
        <v>76.180000000000007</v>
      </c>
      <c r="L16" s="14">
        <v>12</v>
      </c>
      <c r="M16" s="15">
        <v>8</v>
      </c>
      <c r="N16" s="16">
        <f t="shared" si="1"/>
        <v>0.34285714285714286</v>
      </c>
      <c r="O16" s="16">
        <f t="shared" si="2"/>
        <v>0.22857142857142856</v>
      </c>
      <c r="P16" s="18" t="s">
        <v>41</v>
      </c>
      <c r="Q16" s="18"/>
      <c r="R16" s="17"/>
    </row>
    <row r="17" spans="1:18" ht="18" customHeight="1">
      <c r="A17" s="6">
        <v>13</v>
      </c>
      <c r="B17" s="7">
        <v>201423201702030</v>
      </c>
      <c r="C17" s="21" t="s">
        <v>42</v>
      </c>
      <c r="D17" s="9" t="s">
        <v>20</v>
      </c>
      <c r="E17" s="10">
        <v>52.893562231759653</v>
      </c>
      <c r="F17" s="11">
        <v>6</v>
      </c>
      <c r="G17" s="11">
        <v>6.6</v>
      </c>
      <c r="H17" s="11">
        <v>4.8</v>
      </c>
      <c r="I17" s="11">
        <v>5.84</v>
      </c>
      <c r="J17" s="12">
        <v>84.399999999999991</v>
      </c>
      <c r="K17" s="13">
        <f t="shared" si="0"/>
        <v>76.133562231759655</v>
      </c>
      <c r="L17" s="14">
        <v>13</v>
      </c>
      <c r="M17" s="15">
        <v>16</v>
      </c>
      <c r="N17" s="16">
        <f t="shared" si="1"/>
        <v>0.37142857142857144</v>
      </c>
      <c r="O17" s="16">
        <f t="shared" si="2"/>
        <v>0.45714285714285713</v>
      </c>
      <c r="P17" s="23"/>
      <c r="Q17" s="11"/>
      <c r="R17" s="20"/>
    </row>
    <row r="18" spans="1:18" ht="18" customHeight="1">
      <c r="A18" s="6">
        <v>14</v>
      </c>
      <c r="B18" s="7">
        <v>201423201701029</v>
      </c>
      <c r="C18" s="9" t="s">
        <v>43</v>
      </c>
      <c r="D18" s="9" t="s">
        <v>20</v>
      </c>
      <c r="E18" s="18">
        <v>53.9</v>
      </c>
      <c r="F18" s="18">
        <v>5.6</v>
      </c>
      <c r="G18" s="18">
        <v>6.6</v>
      </c>
      <c r="H18" s="18">
        <v>4</v>
      </c>
      <c r="I18" s="18">
        <v>5.91</v>
      </c>
      <c r="J18" s="19">
        <v>82.4</v>
      </c>
      <c r="K18" s="13">
        <f t="shared" si="0"/>
        <v>76.009999999999991</v>
      </c>
      <c r="L18" s="14">
        <v>14</v>
      </c>
      <c r="M18" s="15">
        <v>12</v>
      </c>
      <c r="N18" s="16">
        <f t="shared" si="1"/>
        <v>0.4</v>
      </c>
      <c r="O18" s="16">
        <f t="shared" si="2"/>
        <v>0.34285714285714286</v>
      </c>
      <c r="P18" s="18" t="s">
        <v>33</v>
      </c>
      <c r="Q18" s="18"/>
      <c r="R18" s="20"/>
    </row>
    <row r="19" spans="1:18" ht="18" customHeight="1">
      <c r="A19" s="6">
        <v>15</v>
      </c>
      <c r="B19" s="7">
        <v>201423201701022</v>
      </c>
      <c r="C19" s="9" t="s">
        <v>44</v>
      </c>
      <c r="D19" s="9" t="s">
        <v>20</v>
      </c>
      <c r="E19" s="18">
        <v>52.99</v>
      </c>
      <c r="F19" s="18">
        <v>5.6</v>
      </c>
      <c r="G19" s="18">
        <v>6.7</v>
      </c>
      <c r="H19" s="18">
        <v>4.7</v>
      </c>
      <c r="I19" s="18">
        <v>5.86</v>
      </c>
      <c r="J19" s="19">
        <v>83.300000000000011</v>
      </c>
      <c r="K19" s="13">
        <f t="shared" si="0"/>
        <v>75.850000000000009</v>
      </c>
      <c r="L19" s="14">
        <v>15</v>
      </c>
      <c r="M19" s="15">
        <v>14</v>
      </c>
      <c r="N19" s="16">
        <f t="shared" si="1"/>
        <v>0.42857142857142855</v>
      </c>
      <c r="O19" s="16">
        <f t="shared" si="2"/>
        <v>0.4</v>
      </c>
      <c r="P19" s="18"/>
      <c r="Q19" s="18"/>
      <c r="R19" s="20"/>
    </row>
    <row r="20" spans="1:18" ht="18" customHeight="1">
      <c r="A20" s="6">
        <v>16</v>
      </c>
      <c r="B20" s="24">
        <v>201423201701003</v>
      </c>
      <c r="C20" s="25" t="s">
        <v>45</v>
      </c>
      <c r="D20" s="25" t="s">
        <v>20</v>
      </c>
      <c r="E20" s="18">
        <v>52.43</v>
      </c>
      <c r="F20" s="18">
        <v>5.8</v>
      </c>
      <c r="G20" s="18">
        <v>7.2</v>
      </c>
      <c r="H20" s="18">
        <v>4.3</v>
      </c>
      <c r="I20" s="18">
        <v>5.93</v>
      </c>
      <c r="J20" s="19">
        <v>79.099999999999994</v>
      </c>
      <c r="K20" s="13">
        <f t="shared" si="0"/>
        <v>75.66</v>
      </c>
      <c r="L20" s="14">
        <v>16</v>
      </c>
      <c r="M20" s="15">
        <v>18</v>
      </c>
      <c r="N20" s="16">
        <f t="shared" si="1"/>
        <v>0.45714285714285713</v>
      </c>
      <c r="O20" s="16">
        <f t="shared" si="2"/>
        <v>0.51428571428571423</v>
      </c>
      <c r="P20" s="18"/>
      <c r="Q20" s="18"/>
      <c r="R20" s="20"/>
    </row>
    <row r="21" spans="1:18" ht="18" customHeight="1">
      <c r="A21" s="6">
        <v>17</v>
      </c>
      <c r="B21" s="7">
        <v>201423201701027</v>
      </c>
      <c r="C21" s="9" t="s">
        <v>46</v>
      </c>
      <c r="D21" s="9" t="s">
        <v>22</v>
      </c>
      <c r="E21" s="18">
        <v>54.04</v>
      </c>
      <c r="F21" s="18">
        <v>5.8</v>
      </c>
      <c r="G21" s="18">
        <v>6.6</v>
      </c>
      <c r="H21" s="18">
        <v>3</v>
      </c>
      <c r="I21" s="18">
        <v>5.88</v>
      </c>
      <c r="J21" s="19">
        <v>74.599999999999994</v>
      </c>
      <c r="K21" s="13">
        <f t="shared" si="0"/>
        <v>75.319999999999993</v>
      </c>
      <c r="L21" s="14">
        <v>17</v>
      </c>
      <c r="M21" s="15">
        <v>11</v>
      </c>
      <c r="N21" s="16">
        <f t="shared" si="1"/>
        <v>0.48571428571428571</v>
      </c>
      <c r="O21" s="16">
        <f t="shared" si="2"/>
        <v>0.31428571428571428</v>
      </c>
      <c r="P21" s="18" t="s">
        <v>33</v>
      </c>
      <c r="Q21" s="18"/>
      <c r="R21" s="20"/>
    </row>
    <row r="22" spans="1:18" ht="18" customHeight="1">
      <c r="A22" s="6">
        <v>18</v>
      </c>
      <c r="B22" s="7">
        <v>201423201702016</v>
      </c>
      <c r="C22" s="8" t="s">
        <v>47</v>
      </c>
      <c r="D22" s="9" t="s">
        <v>22</v>
      </c>
      <c r="E22" s="10">
        <v>52.160515021459219</v>
      </c>
      <c r="F22" s="11">
        <v>5.6</v>
      </c>
      <c r="G22" s="11">
        <v>6.6</v>
      </c>
      <c r="H22" s="11">
        <v>4.7</v>
      </c>
      <c r="I22" s="11">
        <v>5.83</v>
      </c>
      <c r="J22" s="12">
        <v>71.400000000000006</v>
      </c>
      <c r="K22" s="13">
        <f t="shared" si="0"/>
        <v>74.890515021459223</v>
      </c>
      <c r="L22" s="14">
        <v>18</v>
      </c>
      <c r="M22" s="15">
        <v>19</v>
      </c>
      <c r="N22" s="16">
        <f t="shared" si="1"/>
        <v>0.51428571428571423</v>
      </c>
      <c r="O22" s="16">
        <f t="shared" si="2"/>
        <v>0.54285714285714282</v>
      </c>
      <c r="P22" s="11"/>
      <c r="Q22" s="11"/>
      <c r="R22" s="20"/>
    </row>
    <row r="23" spans="1:18" ht="18" customHeight="1">
      <c r="A23" s="6">
        <v>19</v>
      </c>
      <c r="B23" s="7">
        <v>201423201702005</v>
      </c>
      <c r="C23" s="8" t="s">
        <v>48</v>
      </c>
      <c r="D23" s="25" t="s">
        <v>22</v>
      </c>
      <c r="E23" s="10">
        <v>52.97618025751072</v>
      </c>
      <c r="F23" s="11">
        <v>5.8</v>
      </c>
      <c r="G23" s="11">
        <v>6.7</v>
      </c>
      <c r="H23" s="11">
        <v>3.5</v>
      </c>
      <c r="I23" s="11">
        <v>5.85</v>
      </c>
      <c r="J23" s="12">
        <v>80.099999999999994</v>
      </c>
      <c r="K23" s="13">
        <f t="shared" si="0"/>
        <v>74.826180257510714</v>
      </c>
      <c r="L23" s="14">
        <v>19</v>
      </c>
      <c r="M23" s="15">
        <v>15</v>
      </c>
      <c r="N23" s="16">
        <f t="shared" si="1"/>
        <v>0.54285714285714282</v>
      </c>
      <c r="O23" s="16">
        <f t="shared" si="2"/>
        <v>0.42857142857142855</v>
      </c>
      <c r="P23" s="23" t="s">
        <v>69</v>
      </c>
      <c r="Q23" s="22" t="s">
        <v>38</v>
      </c>
      <c r="R23" s="17"/>
    </row>
    <row r="24" spans="1:18" ht="18" customHeight="1">
      <c r="A24" s="6">
        <v>20</v>
      </c>
      <c r="B24" s="7">
        <v>201423201702019</v>
      </c>
      <c r="C24" s="8" t="s">
        <v>49</v>
      </c>
      <c r="D24" s="9" t="s">
        <v>20</v>
      </c>
      <c r="E24" s="10">
        <v>52.094420600858363</v>
      </c>
      <c r="F24" s="11">
        <v>5.6</v>
      </c>
      <c r="G24" s="11">
        <v>6.6</v>
      </c>
      <c r="H24" s="11">
        <v>4.5</v>
      </c>
      <c r="I24" s="11">
        <v>5.83</v>
      </c>
      <c r="J24" s="12">
        <v>89.3</v>
      </c>
      <c r="K24" s="13">
        <f t="shared" si="0"/>
        <v>74.624420600858357</v>
      </c>
      <c r="L24" s="14">
        <v>20</v>
      </c>
      <c r="M24" s="15">
        <v>20</v>
      </c>
      <c r="N24" s="16">
        <f t="shared" si="1"/>
        <v>0.5714285714285714</v>
      </c>
      <c r="O24" s="16">
        <f t="shared" si="2"/>
        <v>0.5714285714285714</v>
      </c>
      <c r="P24" s="22" t="s">
        <v>50</v>
      </c>
      <c r="Q24" s="11"/>
      <c r="R24" s="17"/>
    </row>
    <row r="25" spans="1:18" ht="18" customHeight="1">
      <c r="A25" s="6">
        <v>21</v>
      </c>
      <c r="B25" s="7">
        <v>201423201702013</v>
      </c>
      <c r="C25" s="8" t="s">
        <v>51</v>
      </c>
      <c r="D25" s="9" t="s">
        <v>22</v>
      </c>
      <c r="E25" s="10">
        <v>51.480042918454942</v>
      </c>
      <c r="F25" s="11">
        <v>5.6</v>
      </c>
      <c r="G25" s="11">
        <v>7.1</v>
      </c>
      <c r="H25" s="11">
        <v>4.5</v>
      </c>
      <c r="I25" s="11">
        <v>5.84</v>
      </c>
      <c r="J25" s="12">
        <v>75.100000000000009</v>
      </c>
      <c r="K25" s="13">
        <f t="shared" si="0"/>
        <v>74.520042918454948</v>
      </c>
      <c r="L25" s="14">
        <v>21</v>
      </c>
      <c r="M25" s="15">
        <v>22</v>
      </c>
      <c r="N25" s="16">
        <f t="shared" si="1"/>
        <v>0.6</v>
      </c>
      <c r="O25" s="16">
        <f t="shared" si="2"/>
        <v>0.62857142857142856</v>
      </c>
      <c r="P25" s="11"/>
      <c r="Q25" s="11"/>
      <c r="R25" s="20"/>
    </row>
    <row r="26" spans="1:18" ht="18" customHeight="1">
      <c r="A26" s="6">
        <v>22</v>
      </c>
      <c r="B26" s="7">
        <v>201423201702014</v>
      </c>
      <c r="C26" s="8" t="s">
        <v>52</v>
      </c>
      <c r="D26" s="9" t="s">
        <v>22</v>
      </c>
      <c r="E26" s="10">
        <v>50.652360515021464</v>
      </c>
      <c r="F26" s="11">
        <v>5.8</v>
      </c>
      <c r="G26" s="11">
        <v>6.6</v>
      </c>
      <c r="H26" s="11">
        <v>5.35</v>
      </c>
      <c r="I26" s="11">
        <v>5.85</v>
      </c>
      <c r="J26" s="12">
        <v>74.3</v>
      </c>
      <c r="K26" s="13">
        <f t="shared" si="0"/>
        <v>74.252360515021451</v>
      </c>
      <c r="L26" s="14">
        <v>22</v>
      </c>
      <c r="M26" s="15">
        <v>29</v>
      </c>
      <c r="N26" s="16">
        <f t="shared" si="1"/>
        <v>0.62857142857142856</v>
      </c>
      <c r="O26" s="16">
        <f t="shared" si="2"/>
        <v>0.82857142857142863</v>
      </c>
      <c r="P26" s="11"/>
      <c r="Q26" s="11"/>
      <c r="R26" s="17"/>
    </row>
    <row r="27" spans="1:18" ht="18" customHeight="1">
      <c r="A27" s="6">
        <v>23</v>
      </c>
      <c r="B27" s="7">
        <v>201423201701025</v>
      </c>
      <c r="C27" s="9" t="s">
        <v>53</v>
      </c>
      <c r="D27" s="9" t="s">
        <v>20</v>
      </c>
      <c r="E27" s="18">
        <v>50.26</v>
      </c>
      <c r="F27" s="18">
        <v>5.6</v>
      </c>
      <c r="G27" s="18">
        <v>6.7</v>
      </c>
      <c r="H27" s="18">
        <v>5.4</v>
      </c>
      <c r="I27" s="18">
        <v>5.93</v>
      </c>
      <c r="J27" s="19">
        <v>81.5</v>
      </c>
      <c r="K27" s="13">
        <f t="shared" si="0"/>
        <v>73.890000000000015</v>
      </c>
      <c r="L27" s="14">
        <v>23</v>
      </c>
      <c r="M27" s="15">
        <v>30</v>
      </c>
      <c r="N27" s="16">
        <f t="shared" si="1"/>
        <v>0.65714285714285714</v>
      </c>
      <c r="O27" s="16">
        <f t="shared" si="2"/>
        <v>0.8571428571428571</v>
      </c>
      <c r="P27" s="18"/>
      <c r="Q27" s="18"/>
      <c r="R27" s="17"/>
    </row>
    <row r="28" spans="1:18" ht="18" customHeight="1">
      <c r="A28" s="6">
        <v>24</v>
      </c>
      <c r="B28" s="7">
        <v>201423201701028</v>
      </c>
      <c r="C28" s="9" t="s">
        <v>54</v>
      </c>
      <c r="D28" s="9" t="s">
        <v>22</v>
      </c>
      <c r="E28" s="18">
        <v>50.12</v>
      </c>
      <c r="F28" s="18">
        <v>6</v>
      </c>
      <c r="G28" s="18">
        <v>6.6</v>
      </c>
      <c r="H28" s="18">
        <v>5.3</v>
      </c>
      <c r="I28" s="18">
        <v>5.85</v>
      </c>
      <c r="J28" s="19">
        <v>55.8</v>
      </c>
      <c r="K28" s="13">
        <f t="shared" si="0"/>
        <v>73.86999999999999</v>
      </c>
      <c r="L28" s="14">
        <v>24</v>
      </c>
      <c r="M28" s="15">
        <v>31</v>
      </c>
      <c r="N28" s="16">
        <f t="shared" si="1"/>
        <v>0.68571428571428572</v>
      </c>
      <c r="O28" s="16">
        <f t="shared" si="2"/>
        <v>0.88571428571428568</v>
      </c>
      <c r="P28" s="18" t="s">
        <v>55</v>
      </c>
      <c r="Q28" s="18"/>
      <c r="R28" s="17"/>
    </row>
    <row r="29" spans="1:18" ht="18" customHeight="1">
      <c r="A29" s="6">
        <v>25</v>
      </c>
      <c r="B29" s="7">
        <v>201423201701018</v>
      </c>
      <c r="C29" s="9" t="s">
        <v>56</v>
      </c>
      <c r="D29" s="9" t="s">
        <v>20</v>
      </c>
      <c r="E29" s="18">
        <v>52.08</v>
      </c>
      <c r="F29" s="18">
        <v>5.6</v>
      </c>
      <c r="G29" s="18">
        <v>6.6</v>
      </c>
      <c r="H29" s="18">
        <v>3.5</v>
      </c>
      <c r="I29" s="18">
        <v>5.94</v>
      </c>
      <c r="J29" s="19">
        <v>78.3</v>
      </c>
      <c r="K29" s="13">
        <f t="shared" si="0"/>
        <v>73.72</v>
      </c>
      <c r="L29" s="14">
        <v>25</v>
      </c>
      <c r="M29" s="15">
        <v>21</v>
      </c>
      <c r="N29" s="16">
        <f t="shared" si="1"/>
        <v>0.7142857142857143</v>
      </c>
      <c r="O29" s="16">
        <f t="shared" si="2"/>
        <v>0.6</v>
      </c>
      <c r="P29" s="18"/>
      <c r="Q29" s="18"/>
      <c r="R29" s="26"/>
    </row>
    <row r="30" spans="1:18" ht="20.25" customHeight="1">
      <c r="A30" s="6">
        <v>26</v>
      </c>
      <c r="B30" s="7">
        <v>201423201702026</v>
      </c>
      <c r="C30" s="8" t="s">
        <v>57</v>
      </c>
      <c r="D30" s="9" t="s">
        <v>22</v>
      </c>
      <c r="E30" s="10">
        <v>51.122532188841198</v>
      </c>
      <c r="F30" s="11">
        <v>5.8</v>
      </c>
      <c r="G30" s="11">
        <v>6.6</v>
      </c>
      <c r="H30" s="11">
        <v>4</v>
      </c>
      <c r="I30" s="11">
        <v>5.87</v>
      </c>
      <c r="J30" s="12">
        <v>77.7</v>
      </c>
      <c r="K30" s="13">
        <f t="shared" si="0"/>
        <v>73.392532188841201</v>
      </c>
      <c r="L30" s="14">
        <v>26</v>
      </c>
      <c r="M30" s="15">
        <v>26</v>
      </c>
      <c r="N30" s="16">
        <f t="shared" si="1"/>
        <v>0.74285714285714288</v>
      </c>
      <c r="O30" s="16">
        <f t="shared" si="2"/>
        <v>0.74285714285714288</v>
      </c>
      <c r="P30" s="11"/>
      <c r="Q30" s="11"/>
      <c r="R30" s="17"/>
    </row>
    <row r="31" spans="1:18" ht="18" customHeight="1">
      <c r="A31" s="6">
        <v>27</v>
      </c>
      <c r="B31" s="7">
        <v>201423201702015</v>
      </c>
      <c r="C31" s="8" t="s">
        <v>58</v>
      </c>
      <c r="D31" s="9" t="s">
        <v>20</v>
      </c>
      <c r="E31" s="10">
        <v>50.769527896995697</v>
      </c>
      <c r="F31" s="11">
        <v>5.6</v>
      </c>
      <c r="G31" s="11">
        <v>7.2</v>
      </c>
      <c r="H31" s="11">
        <v>4</v>
      </c>
      <c r="I31" s="11">
        <v>5.8</v>
      </c>
      <c r="J31" s="12">
        <v>69.95</v>
      </c>
      <c r="K31" s="13">
        <f t="shared" si="0"/>
        <v>73.369527896995706</v>
      </c>
      <c r="L31" s="14">
        <v>27</v>
      </c>
      <c r="M31" s="15">
        <v>28</v>
      </c>
      <c r="N31" s="16">
        <f t="shared" si="1"/>
        <v>0.77142857142857146</v>
      </c>
      <c r="O31" s="16">
        <f t="shared" si="2"/>
        <v>0.8</v>
      </c>
      <c r="P31" s="11"/>
      <c r="Q31" s="11"/>
      <c r="R31" s="17"/>
    </row>
    <row r="32" spans="1:18" ht="18" customHeight="1">
      <c r="A32" s="6">
        <v>28</v>
      </c>
      <c r="B32" s="7">
        <v>201423201702028</v>
      </c>
      <c r="C32" s="8" t="s">
        <v>59</v>
      </c>
      <c r="D32" s="9" t="s">
        <v>20</v>
      </c>
      <c r="E32" s="10">
        <v>51.178111587982826</v>
      </c>
      <c r="F32" s="11">
        <v>5.6</v>
      </c>
      <c r="G32" s="11">
        <v>6.6</v>
      </c>
      <c r="H32" s="11">
        <v>4</v>
      </c>
      <c r="I32" s="11">
        <v>5.86</v>
      </c>
      <c r="J32" s="12">
        <v>76.2</v>
      </c>
      <c r="K32" s="13">
        <f t="shared" si="0"/>
        <v>73.238111587982829</v>
      </c>
      <c r="L32" s="14">
        <v>28</v>
      </c>
      <c r="M32" s="15">
        <v>24</v>
      </c>
      <c r="N32" s="16">
        <f t="shared" si="1"/>
        <v>0.8</v>
      </c>
      <c r="O32" s="16">
        <f t="shared" si="2"/>
        <v>0.68571428571428572</v>
      </c>
      <c r="P32" s="22" t="s">
        <v>72</v>
      </c>
      <c r="Q32" s="11"/>
      <c r="R32" s="17"/>
    </row>
    <row r="33" spans="1:18" ht="18" customHeight="1">
      <c r="A33" s="6">
        <v>29</v>
      </c>
      <c r="B33" s="7">
        <v>201423201702018</v>
      </c>
      <c r="C33" s="8" t="s">
        <v>60</v>
      </c>
      <c r="D33" s="9" t="s">
        <v>20</v>
      </c>
      <c r="E33" s="10">
        <v>51.39892703862661</v>
      </c>
      <c r="F33" s="11">
        <v>5.6</v>
      </c>
      <c r="G33" s="11">
        <v>6.6</v>
      </c>
      <c r="H33" s="11">
        <v>3.5</v>
      </c>
      <c r="I33" s="11">
        <v>5.84</v>
      </c>
      <c r="J33" s="12">
        <v>69.599999999999994</v>
      </c>
      <c r="K33" s="13">
        <f t="shared" si="0"/>
        <v>72.938927038626616</v>
      </c>
      <c r="L33" s="14">
        <v>29</v>
      </c>
      <c r="M33" s="15">
        <v>23</v>
      </c>
      <c r="N33" s="16">
        <f t="shared" si="1"/>
        <v>0.82857142857142863</v>
      </c>
      <c r="O33" s="16">
        <f t="shared" si="2"/>
        <v>0.65714285714285714</v>
      </c>
      <c r="P33" s="11"/>
      <c r="Q33" s="11"/>
      <c r="R33" s="17"/>
    </row>
    <row r="34" spans="1:18" ht="18" customHeight="1">
      <c r="A34" s="6">
        <v>30</v>
      </c>
      <c r="B34" s="24">
        <v>201423201702003</v>
      </c>
      <c r="C34" s="21" t="s">
        <v>61</v>
      </c>
      <c r="D34" s="25" t="s">
        <v>22</v>
      </c>
      <c r="E34" s="10">
        <v>51.158583690987129</v>
      </c>
      <c r="F34" s="11">
        <v>5.6</v>
      </c>
      <c r="G34" s="11">
        <v>7.1</v>
      </c>
      <c r="H34" s="11">
        <v>3</v>
      </c>
      <c r="I34" s="11">
        <v>5.83</v>
      </c>
      <c r="J34" s="12">
        <v>61.7</v>
      </c>
      <c r="K34" s="13">
        <f t="shared" si="0"/>
        <v>72.68858369098713</v>
      </c>
      <c r="L34" s="14">
        <v>30</v>
      </c>
      <c r="M34" s="15">
        <v>25</v>
      </c>
      <c r="N34" s="16">
        <f t="shared" si="1"/>
        <v>0.8571428571428571</v>
      </c>
      <c r="O34" s="16">
        <f t="shared" si="2"/>
        <v>0.7142857142857143</v>
      </c>
      <c r="P34" s="11"/>
      <c r="Q34" s="11"/>
      <c r="R34" s="20"/>
    </row>
    <row r="35" spans="1:18" ht="18" customHeight="1">
      <c r="A35" s="6">
        <v>31</v>
      </c>
      <c r="B35" s="7">
        <v>201423201701021</v>
      </c>
      <c r="C35" s="9" t="s">
        <v>62</v>
      </c>
      <c r="D35" s="9" t="s">
        <v>22</v>
      </c>
      <c r="E35" s="18">
        <v>50.82</v>
      </c>
      <c r="F35" s="18">
        <v>5.6</v>
      </c>
      <c r="G35" s="18">
        <v>6.6</v>
      </c>
      <c r="H35" s="18">
        <v>3</v>
      </c>
      <c r="I35" s="18">
        <v>5.83</v>
      </c>
      <c r="J35" s="19">
        <v>75.900000000000006</v>
      </c>
      <c r="K35" s="13">
        <f t="shared" si="0"/>
        <v>71.850000000000009</v>
      </c>
      <c r="L35" s="14">
        <v>31</v>
      </c>
      <c r="M35" s="15">
        <v>27</v>
      </c>
      <c r="N35" s="16">
        <f t="shared" si="1"/>
        <v>0.88571428571428568</v>
      </c>
      <c r="O35" s="16">
        <f t="shared" si="2"/>
        <v>0.77142857142857146</v>
      </c>
      <c r="P35" s="18"/>
      <c r="Q35" s="18"/>
      <c r="R35" s="17"/>
    </row>
    <row r="36" spans="1:18" ht="18" customHeight="1">
      <c r="A36" s="6">
        <v>32</v>
      </c>
      <c r="B36" s="7">
        <v>201423201702020</v>
      </c>
      <c r="C36" s="8" t="s">
        <v>63</v>
      </c>
      <c r="D36" s="9" t="s">
        <v>22</v>
      </c>
      <c r="E36" s="10">
        <v>48.758154506437769</v>
      </c>
      <c r="F36" s="11">
        <v>5.6</v>
      </c>
      <c r="G36" s="11">
        <v>6.6</v>
      </c>
      <c r="H36" s="11">
        <v>4.45</v>
      </c>
      <c r="I36" s="11">
        <v>5.83</v>
      </c>
      <c r="J36" s="12">
        <v>72.600000000000009</v>
      </c>
      <c r="K36" s="13">
        <f t="shared" si="0"/>
        <v>71.238154506437766</v>
      </c>
      <c r="L36" s="14">
        <v>32</v>
      </c>
      <c r="M36" s="15">
        <v>34</v>
      </c>
      <c r="N36" s="16">
        <f t="shared" si="1"/>
        <v>0.91428571428571426</v>
      </c>
      <c r="O36" s="16">
        <f t="shared" si="2"/>
        <v>0.97142857142857142</v>
      </c>
      <c r="P36" s="11"/>
      <c r="Q36" s="11"/>
      <c r="R36" s="20"/>
    </row>
    <row r="37" spans="1:18" ht="18" customHeight="1">
      <c r="A37" s="6">
        <v>33</v>
      </c>
      <c r="B37" s="7">
        <v>201423201702029</v>
      </c>
      <c r="C37" s="8" t="s">
        <v>64</v>
      </c>
      <c r="D37" s="9" t="s">
        <v>20</v>
      </c>
      <c r="E37" s="10">
        <v>49.557296137339051</v>
      </c>
      <c r="F37" s="11">
        <v>5.8</v>
      </c>
      <c r="G37" s="11">
        <v>6.6</v>
      </c>
      <c r="H37" s="11">
        <v>3.4</v>
      </c>
      <c r="I37" s="11">
        <v>5.87</v>
      </c>
      <c r="J37" s="12">
        <v>82.4</v>
      </c>
      <c r="K37" s="13">
        <f t="shared" si="0"/>
        <v>71.227296137339053</v>
      </c>
      <c r="L37" s="14">
        <v>33</v>
      </c>
      <c r="M37" s="15">
        <v>32</v>
      </c>
      <c r="N37" s="16">
        <f t="shared" si="1"/>
        <v>0.94285714285714284</v>
      </c>
      <c r="O37" s="16">
        <f t="shared" si="2"/>
        <v>0.91428571428571426</v>
      </c>
      <c r="P37" s="11"/>
      <c r="Q37" s="11"/>
      <c r="R37" s="17"/>
    </row>
    <row r="38" spans="1:18" ht="18" customHeight="1">
      <c r="A38" s="6">
        <v>34</v>
      </c>
      <c r="B38" s="7">
        <v>201423201702006</v>
      </c>
      <c r="C38" s="21" t="s">
        <v>65</v>
      </c>
      <c r="D38" s="25" t="s">
        <v>22</v>
      </c>
      <c r="E38" s="10">
        <v>49.021030042918454</v>
      </c>
      <c r="F38" s="11">
        <v>5.6</v>
      </c>
      <c r="G38" s="11">
        <v>7.1</v>
      </c>
      <c r="H38" s="11">
        <v>3</v>
      </c>
      <c r="I38" s="11">
        <v>5.82</v>
      </c>
      <c r="J38" s="12">
        <v>62.100000000000009</v>
      </c>
      <c r="K38" s="13">
        <f t="shared" si="0"/>
        <v>70.541030042918464</v>
      </c>
      <c r="L38" s="14">
        <v>34</v>
      </c>
      <c r="M38" s="15">
        <v>33</v>
      </c>
      <c r="N38" s="16">
        <f t="shared" si="1"/>
        <v>0.97142857142857142</v>
      </c>
      <c r="O38" s="16">
        <f t="shared" si="2"/>
        <v>0.94285714285714284</v>
      </c>
      <c r="P38" s="11"/>
      <c r="Q38" s="11"/>
      <c r="R38" s="17"/>
    </row>
    <row r="39" spans="1:18" ht="18" customHeight="1">
      <c r="A39" s="6">
        <v>35</v>
      </c>
      <c r="B39" s="7">
        <v>201423201702021</v>
      </c>
      <c r="C39" s="8" t="s">
        <v>66</v>
      </c>
      <c r="D39" s="9" t="s">
        <v>22</v>
      </c>
      <c r="E39" s="10">
        <v>48.166309012875537</v>
      </c>
      <c r="F39" s="11">
        <v>5.6</v>
      </c>
      <c r="G39" s="11">
        <v>6.6</v>
      </c>
      <c r="H39" s="11">
        <v>3.95</v>
      </c>
      <c r="I39" s="11">
        <v>5.85</v>
      </c>
      <c r="J39" s="12">
        <v>67.5</v>
      </c>
      <c r="K39" s="13">
        <f t="shared" si="0"/>
        <v>70.16630901287553</v>
      </c>
      <c r="L39" s="14">
        <v>35</v>
      </c>
      <c r="M39" s="15">
        <v>35</v>
      </c>
      <c r="N39" s="16">
        <f t="shared" si="1"/>
        <v>1</v>
      </c>
      <c r="O39" s="16">
        <f t="shared" si="2"/>
        <v>1</v>
      </c>
      <c r="P39" s="11"/>
      <c r="Q39" s="11"/>
      <c r="R39" s="20"/>
    </row>
    <row r="40" spans="1:18" ht="43.5" customHeight="1">
      <c r="A40" s="29" t="s">
        <v>67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</row>
    <row r="41" spans="1:18" ht="42" customHeight="1">
      <c r="A41" s="30" t="s">
        <v>68</v>
      </c>
      <c r="B41" s="30"/>
      <c r="C41" s="30"/>
      <c r="D41" s="30"/>
      <c r="E41" s="30"/>
      <c r="F41" s="30"/>
      <c r="G41" s="30"/>
      <c r="H41" s="30"/>
      <c r="I41" s="30" t="s">
        <v>23</v>
      </c>
      <c r="J41" s="30"/>
      <c r="K41" s="30"/>
      <c r="L41" s="30"/>
      <c r="M41" s="30"/>
      <c r="N41" s="30"/>
      <c r="O41" s="30"/>
      <c r="P41" s="30"/>
      <c r="Q41" s="30"/>
    </row>
    <row r="42" spans="1:18">
      <c r="A42" s="31" t="s">
        <v>24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27"/>
      <c r="N42" s="28"/>
      <c r="P42"/>
    </row>
  </sheetData>
  <mergeCells count="22">
    <mergeCell ref="O2:Q2"/>
    <mergeCell ref="A1:Q1"/>
    <mergeCell ref="O3:O4"/>
    <mergeCell ref="A2:C2"/>
    <mergeCell ref="M3:M4"/>
    <mergeCell ref="B3:B4"/>
    <mergeCell ref="P3:P4"/>
    <mergeCell ref="D3:D4"/>
    <mergeCell ref="K3:K4"/>
    <mergeCell ref="E3:E4"/>
    <mergeCell ref="J3:J4"/>
    <mergeCell ref="Q3:Q4"/>
    <mergeCell ref="C3:C4"/>
    <mergeCell ref="N3:N4"/>
    <mergeCell ref="F3:I3"/>
    <mergeCell ref="L3:L4"/>
    <mergeCell ref="A40:Q40"/>
    <mergeCell ref="A41:H41"/>
    <mergeCell ref="I41:Q41"/>
    <mergeCell ref="A42:L42"/>
    <mergeCell ref="R3:R4"/>
    <mergeCell ref="A3:A4"/>
  </mergeCells>
  <phoneticPr fontId="12" type="noConversion"/>
  <pageMargins left="0.75" right="0.75" top="1" bottom="1" header="0.5" footer="0.5"/>
  <pageSetup paperSize="8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1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第二学年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 1</cp:lastModifiedBy>
  <dcterms:created xsi:type="dcterms:W3CDTF">1996-12-16T17:32:00Z</dcterms:created>
  <dcterms:modified xsi:type="dcterms:W3CDTF">2015-10-24T02:56:11Z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2052-9.1.0.5113</vt:lpwstr>
  </property>
</Properties>
</file>