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70" windowHeight="7950"/>
  </bookViews>
  <sheets>
    <sheet name="第二学年" sheetId="1" r:id="rId1"/>
    <sheet name="Sheet3" sheetId="2" r:id="rId2"/>
  </sheets>
  <calcPr calcId="144525"/>
</workbook>
</file>

<file path=xl/calcChain.xml><?xml version="1.0" encoding="utf-8"?>
<calcChain xmlns="http://schemas.openxmlformats.org/spreadsheetml/2006/main">
  <c r="O66" i="1"/>
  <c r="N66"/>
  <c r="K66"/>
  <c r="O65"/>
  <c r="N65"/>
  <c r="K65"/>
  <c r="O64"/>
  <c r="N64"/>
  <c r="K64"/>
  <c r="O63"/>
  <c r="N63"/>
  <c r="K63"/>
  <c r="O62"/>
  <c r="N62"/>
  <c r="K62"/>
  <c r="O61"/>
  <c r="N61"/>
  <c r="K61"/>
  <c r="O60"/>
  <c r="N60"/>
  <c r="K60"/>
  <c r="O59"/>
  <c r="N59"/>
  <c r="K59"/>
  <c r="O58"/>
  <c r="N58"/>
  <c r="K58"/>
  <c r="O57"/>
  <c r="N57"/>
  <c r="K57"/>
  <c r="O56"/>
  <c r="N56"/>
  <c r="K56"/>
  <c r="O55"/>
  <c r="N55"/>
  <c r="K55"/>
  <c r="O54"/>
  <c r="N54"/>
  <c r="K54"/>
  <c r="O53"/>
  <c r="N53"/>
  <c r="K53"/>
  <c r="O52"/>
  <c r="N52"/>
  <c r="K52"/>
  <c r="O51"/>
  <c r="N51"/>
  <c r="K51"/>
  <c r="O50"/>
  <c r="N50"/>
  <c r="K50"/>
  <c r="O49"/>
  <c r="N49"/>
  <c r="K49"/>
  <c r="O48"/>
  <c r="N48"/>
  <c r="K48"/>
  <c r="O47"/>
  <c r="N47"/>
  <c r="K47"/>
  <c r="O46"/>
  <c r="N46"/>
  <c r="K46"/>
  <c r="O45"/>
  <c r="N45"/>
  <c r="K45"/>
  <c r="O44"/>
  <c r="N44"/>
  <c r="K44"/>
  <c r="O43"/>
  <c r="N43"/>
  <c r="K43"/>
  <c r="O42"/>
  <c r="N42"/>
  <c r="K42"/>
  <c r="O41"/>
  <c r="N41"/>
  <c r="K41"/>
  <c r="O40"/>
  <c r="N40"/>
  <c r="K40"/>
  <c r="O39"/>
  <c r="N39"/>
  <c r="K39"/>
  <c r="O38"/>
  <c r="N38"/>
  <c r="K38"/>
  <c r="O37"/>
  <c r="N37"/>
  <c r="K37"/>
  <c r="O36"/>
  <c r="N36"/>
  <c r="K36"/>
  <c r="O35"/>
  <c r="N35"/>
  <c r="K35"/>
  <c r="O34"/>
  <c r="N34"/>
  <c r="K34"/>
  <c r="O33"/>
  <c r="N33"/>
  <c r="K33"/>
  <c r="O32"/>
  <c r="N32"/>
  <c r="K32"/>
  <c r="O31"/>
  <c r="N31"/>
  <c r="K31"/>
  <c r="O30"/>
  <c r="N30"/>
  <c r="K30"/>
  <c r="O29"/>
  <c r="N29"/>
  <c r="K29"/>
  <c r="O28"/>
  <c r="N28"/>
  <c r="K28"/>
  <c r="O27"/>
  <c r="N27"/>
  <c r="K27"/>
  <c r="O26"/>
  <c r="N26"/>
  <c r="K26"/>
  <c r="O25"/>
  <c r="N25"/>
  <c r="K25"/>
  <c r="O24"/>
  <c r="N24"/>
  <c r="K24"/>
  <c r="O23"/>
  <c r="N23"/>
  <c r="K23"/>
  <c r="O22"/>
  <c r="N22"/>
  <c r="K22"/>
  <c r="O21"/>
  <c r="N21"/>
  <c r="K21"/>
  <c r="O20"/>
  <c r="N20"/>
  <c r="K20"/>
  <c r="O19"/>
  <c r="N19"/>
  <c r="K19"/>
  <c r="O18"/>
  <c r="N18"/>
  <c r="K18"/>
  <c r="O17"/>
  <c r="N17"/>
  <c r="K17"/>
  <c r="O16"/>
  <c r="N16"/>
  <c r="K16"/>
  <c r="O15"/>
  <c r="N15"/>
  <c r="K15"/>
  <c r="O14"/>
  <c r="N14"/>
  <c r="K14"/>
  <c r="O13"/>
  <c r="N13"/>
  <c r="K13"/>
  <c r="O12"/>
  <c r="N12"/>
  <c r="K12"/>
  <c r="O11"/>
  <c r="N11"/>
  <c r="K11"/>
  <c r="O10"/>
  <c r="N10"/>
  <c r="K10"/>
  <c r="O9"/>
  <c r="N9"/>
  <c r="K9"/>
  <c r="O8"/>
  <c r="N8"/>
  <c r="K8"/>
  <c r="O7"/>
  <c r="N7"/>
  <c r="K7"/>
  <c r="O6"/>
  <c r="N6"/>
  <c r="K6"/>
  <c r="O5"/>
  <c r="N5"/>
  <c r="K5"/>
</calcChain>
</file>

<file path=xl/sharedStrings.xml><?xml version="1.0" encoding="utf-8"?>
<sst xmlns="http://schemas.openxmlformats.org/spreadsheetml/2006/main" count="322" uniqueCount="170">
  <si>
    <t>生命科学学院2014-2015学年学生综合素质测评成绩及评优评奖结果公示</t>
  </si>
  <si>
    <r>
      <rPr>
        <b/>
        <sz val="12"/>
        <rFont val="宋体"/>
        <charset val="134"/>
      </rPr>
      <t>年级专业：2</t>
    </r>
    <r>
      <rPr>
        <b/>
        <sz val="12"/>
        <rFont val="宋体"/>
        <charset val="134"/>
      </rPr>
      <t>014级制药工程</t>
    </r>
  </si>
  <si>
    <t>班主任（签名）：何洁 宋忠诚</t>
  </si>
  <si>
    <t>序号</t>
  </si>
  <si>
    <t>学号</t>
  </si>
  <si>
    <t>姓名</t>
  </si>
  <si>
    <t>性别</t>
  </si>
  <si>
    <t>学业成绩（70%）</t>
  </si>
  <si>
    <t>非学业成绩（30%）</t>
  </si>
  <si>
    <t>体测成绩</t>
  </si>
  <si>
    <t>总分</t>
  </si>
  <si>
    <t>总分排名</t>
  </si>
  <si>
    <t>学业成绩排名</t>
  </si>
  <si>
    <t>总分排名比例</t>
  </si>
  <si>
    <t>学业成绩排名比例</t>
  </si>
  <si>
    <t>拟申请奖学金</t>
  </si>
  <si>
    <t>拟申请荣誉</t>
  </si>
  <si>
    <t>学生签字</t>
  </si>
  <si>
    <t xml:space="preserve">思想道德（8%）   </t>
  </si>
  <si>
    <t xml:space="preserve">基础文明（8%）   </t>
  </si>
  <si>
    <t xml:space="preserve">能力素质（8%）   </t>
  </si>
  <si>
    <t>同学互评（6%）</t>
  </si>
  <si>
    <t>201412201802026</t>
  </si>
  <si>
    <t>叶翠芳</t>
  </si>
  <si>
    <t>女</t>
  </si>
  <si>
    <t>一等奖学金</t>
  </si>
  <si>
    <t>三好学生</t>
  </si>
  <si>
    <t>201412201801018</t>
  </si>
  <si>
    <t>方慧</t>
  </si>
  <si>
    <t>201412201802020</t>
  </si>
  <si>
    <t>王洁</t>
  </si>
  <si>
    <t>二等奖学金</t>
  </si>
  <si>
    <t>201412201802030</t>
  </si>
  <si>
    <t>潘徽婷</t>
  </si>
  <si>
    <t>优秀班干</t>
  </si>
  <si>
    <t>201412201801010</t>
  </si>
  <si>
    <t>陈礼迎</t>
  </si>
  <si>
    <t>男</t>
  </si>
  <si>
    <t>201412201802006</t>
  </si>
  <si>
    <t>方媛媛</t>
  </si>
  <si>
    <t>学习优秀奖,文艺优秀奖学金</t>
  </si>
  <si>
    <t>201412201802001</t>
  </si>
  <si>
    <t>张丽</t>
  </si>
  <si>
    <t>201412201801020</t>
  </si>
  <si>
    <t>邱月萍</t>
  </si>
  <si>
    <t>文艺优秀奖学金</t>
  </si>
  <si>
    <t>优秀班干部（文明寝室长）</t>
  </si>
  <si>
    <t>201412201802009</t>
  </si>
  <si>
    <t>倪志鹏</t>
  </si>
  <si>
    <t>201412201802025</t>
  </si>
  <si>
    <t>▲★张燚</t>
  </si>
  <si>
    <t>张燚</t>
  </si>
  <si>
    <t>201412201802019</t>
  </si>
  <si>
    <t>胡笑笑</t>
  </si>
  <si>
    <t>三等奖学金</t>
  </si>
  <si>
    <t>201412201802015</t>
  </si>
  <si>
    <t>朱雨晴</t>
  </si>
  <si>
    <t>201412201802007</t>
  </si>
  <si>
    <t>朱顺耀</t>
  </si>
  <si>
    <t>201412201802010</t>
  </si>
  <si>
    <t>郑碧莹</t>
  </si>
  <si>
    <t>201412201802003</t>
  </si>
  <si>
    <t>许超凡</t>
  </si>
  <si>
    <t>201412201802018</t>
  </si>
  <si>
    <t>李伊丽</t>
  </si>
  <si>
    <t>学习优秀奖</t>
  </si>
  <si>
    <t>201412201802008</t>
  </si>
  <si>
    <t>卢格格</t>
  </si>
  <si>
    <t>201412201802002</t>
  </si>
  <si>
    <t>叶子涵</t>
  </si>
  <si>
    <t>201412201801012</t>
  </si>
  <si>
    <t>戴康侣</t>
  </si>
  <si>
    <t>201412201801006</t>
  </si>
  <si>
    <t>李明友</t>
  </si>
  <si>
    <t>201412201802017</t>
  </si>
  <si>
    <t>胡小芸</t>
  </si>
  <si>
    <t>201412201801005</t>
  </si>
  <si>
    <t>陈黎萍</t>
  </si>
  <si>
    <t>201412201801015</t>
  </si>
  <si>
    <t>刘锦</t>
  </si>
  <si>
    <t>科技创新奖学金</t>
  </si>
  <si>
    <t>201412201801027</t>
  </si>
  <si>
    <t>袁孝雷</t>
  </si>
  <si>
    <t>体育创新奖学金</t>
  </si>
  <si>
    <t>201412202402021</t>
  </si>
  <si>
    <t>吴丹妮</t>
  </si>
  <si>
    <t>201412201801004</t>
  </si>
  <si>
    <t>张一帆</t>
  </si>
  <si>
    <t>201412201801030</t>
  </si>
  <si>
    <t>张雪莉</t>
  </si>
  <si>
    <t>201412201801008</t>
  </si>
  <si>
    <t>邹金铨</t>
  </si>
  <si>
    <t>实践优秀奖学金</t>
  </si>
  <si>
    <t>201412201802011</t>
  </si>
  <si>
    <t>倪嘉敏</t>
  </si>
  <si>
    <t>201412201801014</t>
  </si>
  <si>
    <t>▲★赵子刚</t>
  </si>
  <si>
    <t>赵子刚</t>
  </si>
  <si>
    <t>201412201801002</t>
  </si>
  <si>
    <t>骆敏峰</t>
  </si>
  <si>
    <t>201412201802016</t>
  </si>
  <si>
    <t>俞婷</t>
  </si>
  <si>
    <t>201412201801019</t>
  </si>
  <si>
    <t>文光欣</t>
  </si>
  <si>
    <t>201412201801025</t>
  </si>
  <si>
    <t>姚慧维</t>
  </si>
  <si>
    <t>201412201802004</t>
  </si>
  <si>
    <t>程斐斐</t>
  </si>
  <si>
    <t>201412201801022</t>
  </si>
  <si>
    <t>胡永波</t>
  </si>
  <si>
    <t>201412201802005</t>
  </si>
  <si>
    <t>吴奇</t>
  </si>
  <si>
    <t>201412201801028</t>
  </si>
  <si>
    <t>钱毓雯</t>
  </si>
  <si>
    <t>社会工作优秀奖学金</t>
  </si>
  <si>
    <t>201412201801024</t>
  </si>
  <si>
    <t>王高旺</t>
  </si>
  <si>
    <t>201412201801032</t>
  </si>
  <si>
    <t>朱永春</t>
  </si>
  <si>
    <t>201412201802013</t>
  </si>
  <si>
    <t>陈家煜</t>
  </si>
  <si>
    <t>201412201801003</t>
  </si>
  <si>
    <t>曹泳</t>
  </si>
  <si>
    <t>201412201801007</t>
  </si>
  <si>
    <t>张婕</t>
  </si>
  <si>
    <t>201412201801013</t>
  </si>
  <si>
    <t>余娜</t>
  </si>
  <si>
    <t>201412201802028</t>
  </si>
  <si>
    <t>鲍奎宇</t>
  </si>
  <si>
    <t>201412201802014</t>
  </si>
  <si>
    <t>郑章朋</t>
  </si>
  <si>
    <t>201412201801016</t>
  </si>
  <si>
    <t>余扬帆</t>
  </si>
  <si>
    <t>201412201802022</t>
  </si>
  <si>
    <t>孟德浩</t>
  </si>
  <si>
    <t>201412201802023</t>
  </si>
  <si>
    <t>宓哲楠</t>
  </si>
  <si>
    <t>201412201802032</t>
  </si>
  <si>
    <t>张懿</t>
  </si>
  <si>
    <t>201412201802021</t>
  </si>
  <si>
    <t>周斌杰</t>
  </si>
  <si>
    <t>201412201801017</t>
  </si>
  <si>
    <t>王浩伟</t>
  </si>
  <si>
    <t>201412201802012</t>
  </si>
  <si>
    <t>达娃拉姆</t>
  </si>
  <si>
    <t>201412201801029</t>
  </si>
  <si>
    <t>祝月</t>
  </si>
  <si>
    <t>201412201801011</t>
  </si>
  <si>
    <t>王亚强</t>
  </si>
  <si>
    <t>201412201801033</t>
  </si>
  <si>
    <t>母世仙</t>
  </si>
  <si>
    <t>201412201802031</t>
  </si>
  <si>
    <t>王敏杰</t>
  </si>
  <si>
    <t>201412201801031</t>
  </si>
  <si>
    <t>旦增卓嘎</t>
  </si>
  <si>
    <t>201412201802027</t>
  </si>
  <si>
    <t>巴桑卓玛</t>
  </si>
  <si>
    <t>201412201801026</t>
  </si>
  <si>
    <t>刘旭</t>
  </si>
  <si>
    <t>201412201801001</t>
  </si>
  <si>
    <t>▲徐洁</t>
  </si>
  <si>
    <t>徐洁</t>
  </si>
  <si>
    <t>201412201802024</t>
  </si>
  <si>
    <t>▲★庞科</t>
  </si>
  <si>
    <t>庞科</t>
  </si>
  <si>
    <t>测评小组成员签名：袁孝雷 方慧 张雪莉 文光欣 余扬帆 戴康侣 潘徽婷 叶翠芳 王洁 庞科 倪嘉敏 郑碧莹</t>
  </si>
  <si>
    <t>班主任意见；何洁 宋忠诚</t>
  </si>
  <si>
    <t>学院意见：</t>
  </si>
  <si>
    <t>说明：标注“▲”为必修课有不及格记录的同学，标注“☆”为体侧成绩不及格的同学，标注“★”为有必修课须重修的同学。</t>
  </si>
  <si>
    <t>三好、优秀班干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</si>
</sst>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25">
    <font>
      <sz val="12"/>
      <name val="宋体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23" fillId="4" borderId="9" applyNumberFormat="0" applyFont="0" applyAlignment="0" applyProtection="0">
      <alignment vertical="center"/>
    </xf>
  </cellStyleXfs>
  <cellXfs count="39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7" fontId="0" fillId="0" borderId="10" xfId="0" applyNumberFormat="1" applyBorder="1" applyAlignment="1">
      <alignment horizontal="center" vertical="center"/>
    </xf>
    <xf numFmtId="177" fontId="0" fillId="0" borderId="10" xfId="0" applyNumberFormat="1" applyFont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177" fontId="0" fillId="0" borderId="12" xfId="0" applyNumberFormat="1" applyBorder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10" fontId="6" fillId="0" borderId="0" xfId="0" applyNumberFormat="1" applyFont="1" applyFill="1" applyAlignment="1">
      <alignment horizontal="left" vertical="center"/>
    </xf>
    <xf numFmtId="0" fontId="0" fillId="0" borderId="10" xfId="0" quotePrefix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14" xfId="0" applyNumberFormat="1" applyFont="1" applyFill="1" applyBorder="1" applyAlignment="1">
      <alignment horizontal="center" vertical="center" wrapText="1"/>
    </xf>
    <xf numFmtId="10" fontId="3" fillId="0" borderId="15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left" vertical="top"/>
    </xf>
  </cellXfs>
  <cellStyles count="45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 2" xfId="25"/>
    <cellStyle name="常规 3" xfId="26"/>
    <cellStyle name="常规 4" xfId="27"/>
    <cellStyle name="好" xfId="28"/>
    <cellStyle name="汇总" xfId="29"/>
    <cellStyle name="计算" xfId="30"/>
    <cellStyle name="检查单元格" xfId="31"/>
    <cellStyle name="解释性文本" xfId="32"/>
    <cellStyle name="警告文本" xfId="33"/>
    <cellStyle name="链接单元格" xfId="34"/>
    <cellStyle name="强调文字颜色 1" xfId="35"/>
    <cellStyle name="强调文字颜色 2" xfId="36"/>
    <cellStyle name="强调文字颜色 3" xfId="37"/>
    <cellStyle name="强调文字颜色 4" xfId="38"/>
    <cellStyle name="强调文字颜色 5" xfId="39"/>
    <cellStyle name="强调文字颜色 6" xfId="40"/>
    <cellStyle name="适中" xfId="41"/>
    <cellStyle name="输出" xfId="42"/>
    <cellStyle name="输入" xfId="43"/>
    <cellStyle name="注释" xfId="4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9"/>
  <sheetViews>
    <sheetView tabSelected="1" topLeftCell="B1" workbookViewId="0">
      <pane xSplit="1" topLeftCell="H1" activePane="topRight" state="frozen"/>
      <selection activeCell="B4" sqref="B4"/>
      <selection pane="topRight" activeCell="Q12" sqref="Q12"/>
    </sheetView>
  </sheetViews>
  <sheetFormatPr defaultColWidth="9" defaultRowHeight="14.25"/>
  <cols>
    <col min="1" max="1" width="6.125" customWidth="1"/>
    <col min="2" max="2" width="16.625" customWidth="1"/>
    <col min="3" max="3" width="11" customWidth="1"/>
    <col min="4" max="4" width="5.75" customWidth="1"/>
    <col min="5" max="10" width="9.75" customWidth="1"/>
    <col min="11" max="11" width="8.75" customWidth="1"/>
    <col min="12" max="12" width="12" style="1" customWidth="1"/>
    <col min="13" max="13" width="6.125" customWidth="1"/>
    <col min="14" max="15" width="10.375" customWidth="1"/>
    <col min="16" max="16" width="26.125" style="1" customWidth="1"/>
    <col min="17" max="17" width="25.875" customWidth="1"/>
  </cols>
  <sheetData>
    <row r="1" spans="1:18" ht="45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1"/>
    </row>
    <row r="2" spans="1:18">
      <c r="A2" s="28" t="s">
        <v>1</v>
      </c>
      <c r="B2" s="28"/>
      <c r="C2" s="28"/>
      <c r="D2" s="2"/>
      <c r="E2" s="2"/>
      <c r="F2" s="2"/>
      <c r="G2" s="2"/>
      <c r="H2" s="2"/>
      <c r="I2" s="2"/>
      <c r="J2" s="2"/>
      <c r="K2" s="2"/>
      <c r="L2" s="2"/>
      <c r="M2" s="14"/>
      <c r="N2" s="14"/>
      <c r="O2" s="29" t="s">
        <v>2</v>
      </c>
      <c r="P2" s="29"/>
      <c r="Q2" s="29"/>
      <c r="R2" s="21"/>
    </row>
    <row r="3" spans="1:18">
      <c r="A3" s="30" t="s">
        <v>3</v>
      </c>
      <c r="B3" s="37" t="s">
        <v>4</v>
      </c>
      <c r="C3" s="37" t="s">
        <v>5</v>
      </c>
      <c r="D3" s="37" t="s">
        <v>6</v>
      </c>
      <c r="E3" s="30" t="s">
        <v>7</v>
      </c>
      <c r="F3" s="30" t="s">
        <v>8</v>
      </c>
      <c r="G3" s="30"/>
      <c r="H3" s="30"/>
      <c r="I3" s="30"/>
      <c r="J3" s="31" t="s">
        <v>9</v>
      </c>
      <c r="K3" s="30" t="s">
        <v>10</v>
      </c>
      <c r="L3" s="30" t="s">
        <v>11</v>
      </c>
      <c r="M3" s="30" t="s">
        <v>12</v>
      </c>
      <c r="N3" s="33" t="s">
        <v>13</v>
      </c>
      <c r="O3" s="30" t="s">
        <v>14</v>
      </c>
      <c r="P3" s="30" t="s">
        <v>15</v>
      </c>
      <c r="Q3" s="30" t="s">
        <v>16</v>
      </c>
      <c r="R3" s="30" t="s">
        <v>17</v>
      </c>
    </row>
    <row r="4" spans="1:18" ht="27">
      <c r="A4" s="30"/>
      <c r="B4" s="37"/>
      <c r="C4" s="37"/>
      <c r="D4" s="37"/>
      <c r="E4" s="30"/>
      <c r="F4" s="3" t="s">
        <v>18</v>
      </c>
      <c r="G4" s="3" t="s">
        <v>19</v>
      </c>
      <c r="H4" s="3" t="s">
        <v>20</v>
      </c>
      <c r="I4" s="3" t="s">
        <v>21</v>
      </c>
      <c r="J4" s="32"/>
      <c r="K4" s="30"/>
      <c r="L4" s="30"/>
      <c r="M4" s="30"/>
      <c r="N4" s="34"/>
      <c r="O4" s="30"/>
      <c r="P4" s="31"/>
      <c r="Q4" s="31"/>
      <c r="R4" s="30"/>
    </row>
    <row r="5" spans="1:18" ht="18" customHeight="1">
      <c r="A5" s="4">
        <v>1</v>
      </c>
      <c r="B5" s="24" t="s">
        <v>22</v>
      </c>
      <c r="C5" s="6" t="s">
        <v>23</v>
      </c>
      <c r="D5" s="5" t="s">
        <v>24</v>
      </c>
      <c r="E5" s="7">
        <v>62.442825112107599</v>
      </c>
      <c r="F5" s="7">
        <v>8</v>
      </c>
      <c r="G5" s="7">
        <v>7.7</v>
      </c>
      <c r="H5" s="7">
        <v>7.15</v>
      </c>
      <c r="I5" s="7">
        <v>5.9793103448275904</v>
      </c>
      <c r="J5" s="15">
        <v>83.6</v>
      </c>
      <c r="K5" s="16">
        <f>E5+F5+G5+H5+I5</f>
        <v>91.272135456935203</v>
      </c>
      <c r="L5" s="17">
        <v>1</v>
      </c>
      <c r="M5" s="5">
        <v>1</v>
      </c>
      <c r="N5" s="18">
        <f>L5/62</f>
        <v>1.6129032258064498E-2</v>
      </c>
      <c r="O5" s="18">
        <f>M5/62</f>
        <v>1.6129032258064498E-2</v>
      </c>
      <c r="P5" s="10" t="s">
        <v>25</v>
      </c>
      <c r="Q5" s="5" t="s">
        <v>26</v>
      </c>
      <c r="R5" s="6" t="s">
        <v>23</v>
      </c>
    </row>
    <row r="6" spans="1:18" ht="18" customHeight="1">
      <c r="A6" s="4">
        <v>2</v>
      </c>
      <c r="B6" s="5" t="s">
        <v>27</v>
      </c>
      <c r="C6" s="6" t="s">
        <v>28</v>
      </c>
      <c r="D6" s="5" t="s">
        <v>24</v>
      </c>
      <c r="E6" s="7">
        <v>60.7132286995516</v>
      </c>
      <c r="F6" s="7">
        <v>8</v>
      </c>
      <c r="G6" s="8">
        <v>8</v>
      </c>
      <c r="H6" s="7">
        <v>7.5</v>
      </c>
      <c r="I6" s="7">
        <v>5.9809999999999999</v>
      </c>
      <c r="J6" s="15">
        <v>81.900000000000006</v>
      </c>
      <c r="K6" s="16">
        <f t="shared" ref="K6:K36" si="0">E6+F6+G6+H6+I6</f>
        <v>90.194228699551601</v>
      </c>
      <c r="L6" s="17">
        <v>2</v>
      </c>
      <c r="M6" s="5">
        <v>4</v>
      </c>
      <c r="N6" s="18">
        <f t="shared" ref="N6:N36" si="1">L6/62</f>
        <v>3.2258064516128997E-2</v>
      </c>
      <c r="O6" s="18">
        <f t="shared" ref="O6:O36" si="2">M6/62</f>
        <v>6.4516129032258104E-2</v>
      </c>
      <c r="P6" s="10" t="s">
        <v>25</v>
      </c>
      <c r="Q6" s="5" t="s">
        <v>26</v>
      </c>
      <c r="R6" s="6" t="s">
        <v>28</v>
      </c>
    </row>
    <row r="7" spans="1:18" ht="18" customHeight="1">
      <c r="A7" s="4">
        <v>3</v>
      </c>
      <c r="B7" s="24" t="s">
        <v>29</v>
      </c>
      <c r="C7" s="9" t="s">
        <v>30</v>
      </c>
      <c r="D7" s="5" t="s">
        <v>24</v>
      </c>
      <c r="E7" s="7">
        <v>60.5233183856502</v>
      </c>
      <c r="F7" s="7">
        <v>6</v>
      </c>
      <c r="G7" s="7">
        <v>7.7</v>
      </c>
      <c r="H7" s="7">
        <v>8</v>
      </c>
      <c r="I7" s="7">
        <v>5.9379310344827596</v>
      </c>
      <c r="J7" s="15">
        <v>87.2</v>
      </c>
      <c r="K7" s="16">
        <f t="shared" si="0"/>
        <v>88.161249420133004</v>
      </c>
      <c r="L7" s="17">
        <v>3</v>
      </c>
      <c r="M7" s="5">
        <v>5</v>
      </c>
      <c r="N7" s="18">
        <f t="shared" si="1"/>
        <v>4.8387096774193498E-2</v>
      </c>
      <c r="O7" s="18">
        <f t="shared" si="2"/>
        <v>8.0645161290322606E-2</v>
      </c>
      <c r="P7" s="10" t="s">
        <v>31</v>
      </c>
      <c r="Q7" s="5"/>
      <c r="R7" s="9" t="s">
        <v>30</v>
      </c>
    </row>
    <row r="8" spans="1:18" ht="18" customHeight="1">
      <c r="A8" s="4">
        <v>4</v>
      </c>
      <c r="B8" s="24" t="s">
        <v>32</v>
      </c>
      <c r="C8" s="6" t="s">
        <v>33</v>
      </c>
      <c r="D8" s="5" t="s">
        <v>24</v>
      </c>
      <c r="E8" s="7">
        <v>59.448206278026902</v>
      </c>
      <c r="F8" s="7">
        <v>6.7</v>
      </c>
      <c r="G8" s="7">
        <v>7.7</v>
      </c>
      <c r="H8" s="7">
        <v>8</v>
      </c>
      <c r="I8" s="7">
        <v>5.9586206896551701</v>
      </c>
      <c r="J8" s="15">
        <v>86.1</v>
      </c>
      <c r="K8" s="16">
        <f t="shared" si="0"/>
        <v>87.806826967682099</v>
      </c>
      <c r="L8" s="17">
        <v>4</v>
      </c>
      <c r="M8" s="5">
        <v>8</v>
      </c>
      <c r="N8" s="18">
        <f t="shared" si="1"/>
        <v>6.4516129032258104E-2</v>
      </c>
      <c r="O8" s="18">
        <f t="shared" si="2"/>
        <v>0.12903225806451599</v>
      </c>
      <c r="P8" s="10" t="s">
        <v>31</v>
      </c>
      <c r="Q8" s="26" t="s">
        <v>169</v>
      </c>
      <c r="R8" s="6" t="s">
        <v>33</v>
      </c>
    </row>
    <row r="9" spans="1:18" ht="18" customHeight="1">
      <c r="A9" s="4">
        <v>5</v>
      </c>
      <c r="B9" s="5" t="s">
        <v>35</v>
      </c>
      <c r="C9" s="6" t="s">
        <v>36</v>
      </c>
      <c r="D9" s="5" t="s">
        <v>37</v>
      </c>
      <c r="E9" s="7">
        <v>60.280044843049303</v>
      </c>
      <c r="F9" s="7">
        <v>6.2</v>
      </c>
      <c r="G9" s="8">
        <v>7.3</v>
      </c>
      <c r="H9" s="7">
        <v>8</v>
      </c>
      <c r="I9" s="7">
        <v>5.9690000000000003</v>
      </c>
      <c r="J9" s="15">
        <v>83.5</v>
      </c>
      <c r="K9" s="16">
        <f t="shared" si="0"/>
        <v>87.749044843049305</v>
      </c>
      <c r="L9" s="17">
        <v>5</v>
      </c>
      <c r="M9" s="5">
        <v>7</v>
      </c>
      <c r="N9" s="18">
        <f t="shared" si="1"/>
        <v>8.0645161290322606E-2</v>
      </c>
      <c r="O9" s="18">
        <f t="shared" si="2"/>
        <v>0.112903225806452</v>
      </c>
      <c r="P9" s="10" t="s">
        <v>31</v>
      </c>
      <c r="Q9" s="5" t="s">
        <v>26</v>
      </c>
      <c r="R9" s="6" t="s">
        <v>36</v>
      </c>
    </row>
    <row r="10" spans="1:18" ht="18" customHeight="1">
      <c r="A10" s="4">
        <v>6</v>
      </c>
      <c r="B10" s="24" t="s">
        <v>38</v>
      </c>
      <c r="C10" s="9" t="s">
        <v>39</v>
      </c>
      <c r="D10" s="5" t="s">
        <v>24</v>
      </c>
      <c r="E10" s="7">
        <v>59.446636771300398</v>
      </c>
      <c r="F10" s="7">
        <v>6</v>
      </c>
      <c r="G10" s="7">
        <v>7.8</v>
      </c>
      <c r="H10" s="7">
        <v>8</v>
      </c>
      <c r="I10" s="7">
        <v>5.9379310344827596</v>
      </c>
      <c r="J10" s="15">
        <v>72</v>
      </c>
      <c r="K10" s="16">
        <f t="shared" si="0"/>
        <v>87.184567805783203</v>
      </c>
      <c r="L10" s="17">
        <v>6</v>
      </c>
      <c r="M10" s="5">
        <v>9</v>
      </c>
      <c r="N10" s="18">
        <f t="shared" si="1"/>
        <v>9.6774193548387094E-2</v>
      </c>
      <c r="O10" s="18">
        <f t="shared" si="2"/>
        <v>0.14516129032258099</v>
      </c>
      <c r="P10" s="5" t="s">
        <v>40</v>
      </c>
      <c r="Q10" s="10"/>
      <c r="R10" s="9" t="s">
        <v>39</v>
      </c>
    </row>
    <row r="11" spans="1:18" ht="18" customHeight="1">
      <c r="A11" s="4">
        <v>7</v>
      </c>
      <c r="B11" s="24" t="s">
        <v>41</v>
      </c>
      <c r="C11" s="9" t="s">
        <v>42</v>
      </c>
      <c r="D11" s="5" t="s">
        <v>24</v>
      </c>
      <c r="E11" s="7">
        <v>60.893721973094202</v>
      </c>
      <c r="F11" s="7">
        <v>5.8</v>
      </c>
      <c r="G11" s="7">
        <v>8</v>
      </c>
      <c r="H11" s="7">
        <v>5.6</v>
      </c>
      <c r="I11" s="7">
        <v>5.9379310344827596</v>
      </c>
      <c r="J11" s="15">
        <v>80.2</v>
      </c>
      <c r="K11" s="16">
        <f t="shared" si="0"/>
        <v>86.231653007576895</v>
      </c>
      <c r="L11" s="17">
        <v>7</v>
      </c>
      <c r="M11" s="5">
        <v>3</v>
      </c>
      <c r="N11" s="18">
        <f t="shared" si="1"/>
        <v>0.112903225806452</v>
      </c>
      <c r="O11" s="18">
        <f t="shared" si="2"/>
        <v>4.8387096774193498E-2</v>
      </c>
      <c r="P11" s="10" t="s">
        <v>31</v>
      </c>
      <c r="Q11" s="10"/>
      <c r="R11" s="9" t="s">
        <v>42</v>
      </c>
    </row>
    <row r="12" spans="1:18" ht="18" customHeight="1">
      <c r="A12" s="4">
        <v>8</v>
      </c>
      <c r="B12" s="5" t="s">
        <v>43</v>
      </c>
      <c r="C12" s="9" t="s">
        <v>44</v>
      </c>
      <c r="D12" s="5" t="s">
        <v>24</v>
      </c>
      <c r="E12" s="7">
        <v>57.564798206277999</v>
      </c>
      <c r="F12" s="7">
        <v>6.5</v>
      </c>
      <c r="G12" s="8">
        <v>8</v>
      </c>
      <c r="H12" s="7">
        <v>8</v>
      </c>
      <c r="I12" s="7">
        <v>5.9809999999999999</v>
      </c>
      <c r="J12" s="15">
        <v>73.900000000000006</v>
      </c>
      <c r="K12" s="16">
        <f t="shared" si="0"/>
        <v>86.045798206277993</v>
      </c>
      <c r="L12" s="17">
        <v>8</v>
      </c>
      <c r="M12" s="5">
        <v>21</v>
      </c>
      <c r="N12" s="18">
        <f t="shared" si="1"/>
        <v>0.12903225806451599</v>
      </c>
      <c r="O12" s="18">
        <f t="shared" si="2"/>
        <v>0.33870967741935498</v>
      </c>
      <c r="P12" s="5" t="s">
        <v>45</v>
      </c>
      <c r="Q12" s="5" t="s">
        <v>46</v>
      </c>
      <c r="R12" s="9" t="s">
        <v>44</v>
      </c>
    </row>
    <row r="13" spans="1:18" ht="18" customHeight="1">
      <c r="A13" s="4">
        <v>9</v>
      </c>
      <c r="B13" s="24" t="s">
        <v>47</v>
      </c>
      <c r="C13" s="6" t="s">
        <v>48</v>
      </c>
      <c r="D13" s="5" t="s">
        <v>37</v>
      </c>
      <c r="E13" s="7">
        <v>57.811210762331797</v>
      </c>
      <c r="F13" s="7">
        <v>6.2</v>
      </c>
      <c r="G13" s="7">
        <v>8</v>
      </c>
      <c r="H13" s="7">
        <v>8</v>
      </c>
      <c r="I13" s="7">
        <v>5.9586206896551701</v>
      </c>
      <c r="J13" s="15">
        <v>83.3</v>
      </c>
      <c r="K13" s="16">
        <f t="shared" si="0"/>
        <v>85.969831451987005</v>
      </c>
      <c r="L13" s="17">
        <v>9</v>
      </c>
      <c r="M13" s="5">
        <v>17</v>
      </c>
      <c r="N13" s="18">
        <f t="shared" si="1"/>
        <v>0.14516129032258099</v>
      </c>
      <c r="O13" s="18">
        <f t="shared" si="2"/>
        <v>0.27419354838709697</v>
      </c>
      <c r="P13" s="10" t="s">
        <v>31</v>
      </c>
      <c r="Q13" s="5" t="s">
        <v>26</v>
      </c>
      <c r="R13" s="6" t="s">
        <v>48</v>
      </c>
    </row>
    <row r="14" spans="1:18" ht="18" customHeight="1">
      <c r="A14" s="4">
        <v>10</v>
      </c>
      <c r="B14" s="24" t="s">
        <v>49</v>
      </c>
      <c r="C14" s="9" t="s">
        <v>50</v>
      </c>
      <c r="D14" s="5" t="s">
        <v>24</v>
      </c>
      <c r="E14" s="7">
        <v>59.068385650224201</v>
      </c>
      <c r="F14" s="7">
        <v>6.5</v>
      </c>
      <c r="G14" s="7">
        <v>7.7</v>
      </c>
      <c r="H14" s="7">
        <v>6.35</v>
      </c>
      <c r="I14" s="7">
        <v>5.9379310344827596</v>
      </c>
      <c r="J14" s="15">
        <v>76.7</v>
      </c>
      <c r="K14" s="16">
        <f t="shared" si="0"/>
        <v>85.556316684706999</v>
      </c>
      <c r="L14" s="17">
        <v>10</v>
      </c>
      <c r="M14" s="5">
        <v>10</v>
      </c>
      <c r="N14" s="18">
        <f t="shared" si="1"/>
        <v>0.16129032258064499</v>
      </c>
      <c r="O14" s="18">
        <f t="shared" si="2"/>
        <v>0.16129032258064499</v>
      </c>
      <c r="P14" s="10"/>
      <c r="Q14" s="10"/>
      <c r="R14" s="9" t="s">
        <v>51</v>
      </c>
    </row>
    <row r="15" spans="1:18" ht="18" customHeight="1">
      <c r="A15" s="4">
        <v>11</v>
      </c>
      <c r="B15" s="24" t="s">
        <v>52</v>
      </c>
      <c r="C15" s="9" t="s">
        <v>53</v>
      </c>
      <c r="D15" s="5" t="s">
        <v>24</v>
      </c>
      <c r="E15" s="7">
        <v>57.695067264574</v>
      </c>
      <c r="F15" s="7">
        <v>7.3</v>
      </c>
      <c r="G15" s="7">
        <v>7.7</v>
      </c>
      <c r="H15" s="7">
        <v>6.9</v>
      </c>
      <c r="I15" s="7">
        <v>5.9379310344827596</v>
      </c>
      <c r="J15" s="15">
        <v>79.2</v>
      </c>
      <c r="K15" s="16">
        <f t="shared" si="0"/>
        <v>85.5329982990568</v>
      </c>
      <c r="L15" s="17">
        <v>11</v>
      </c>
      <c r="M15" s="5">
        <v>19</v>
      </c>
      <c r="N15" s="18">
        <f t="shared" si="1"/>
        <v>0.17741935483870999</v>
      </c>
      <c r="O15" s="18">
        <f t="shared" si="2"/>
        <v>0.30645161290322598</v>
      </c>
      <c r="P15" s="10" t="s">
        <v>54</v>
      </c>
      <c r="Q15" s="10"/>
      <c r="R15" s="9" t="s">
        <v>53</v>
      </c>
    </row>
    <row r="16" spans="1:18" ht="18" customHeight="1">
      <c r="A16" s="4">
        <v>12</v>
      </c>
      <c r="B16" s="24" t="s">
        <v>55</v>
      </c>
      <c r="C16" s="6" t="s">
        <v>56</v>
      </c>
      <c r="D16" s="5" t="s">
        <v>24</v>
      </c>
      <c r="E16" s="7">
        <v>61.260986547085203</v>
      </c>
      <c r="F16" s="7">
        <v>5.8</v>
      </c>
      <c r="G16" s="7">
        <v>8</v>
      </c>
      <c r="H16" s="7">
        <v>4.4000000000000004</v>
      </c>
      <c r="I16" s="7">
        <v>5.9275862068965504</v>
      </c>
      <c r="J16" s="15">
        <v>83.3</v>
      </c>
      <c r="K16" s="16">
        <f t="shared" si="0"/>
        <v>85.388572753981705</v>
      </c>
      <c r="L16" s="17">
        <v>12</v>
      </c>
      <c r="M16" s="5">
        <v>2</v>
      </c>
      <c r="N16" s="18">
        <f t="shared" si="1"/>
        <v>0.19354838709677399</v>
      </c>
      <c r="O16" s="18">
        <f t="shared" si="2"/>
        <v>3.2258064516128997E-2</v>
      </c>
      <c r="P16" s="10" t="s">
        <v>31</v>
      </c>
      <c r="Q16" s="5" t="s">
        <v>26</v>
      </c>
      <c r="R16" s="6" t="s">
        <v>56</v>
      </c>
    </row>
    <row r="17" spans="1:18" ht="18" customHeight="1">
      <c r="A17" s="4">
        <v>13</v>
      </c>
      <c r="B17" s="24" t="s">
        <v>57</v>
      </c>
      <c r="C17" s="9" t="s">
        <v>58</v>
      </c>
      <c r="D17" s="5" t="s">
        <v>37</v>
      </c>
      <c r="E17" s="7">
        <v>57.2383408071749</v>
      </c>
      <c r="F17" s="7">
        <v>6</v>
      </c>
      <c r="G17" s="7">
        <v>8</v>
      </c>
      <c r="H17" s="7">
        <v>8</v>
      </c>
      <c r="I17" s="7">
        <v>5.9275862068965504</v>
      </c>
      <c r="J17" s="15">
        <v>88.8</v>
      </c>
      <c r="K17" s="16">
        <f t="shared" si="0"/>
        <v>85.1659270140714</v>
      </c>
      <c r="L17" s="17">
        <v>13</v>
      </c>
      <c r="M17" s="5">
        <v>22</v>
      </c>
      <c r="N17" s="18">
        <f t="shared" si="1"/>
        <v>0.209677419354839</v>
      </c>
      <c r="O17" s="18">
        <f t="shared" si="2"/>
        <v>0.35483870967741898</v>
      </c>
      <c r="P17" s="10" t="s">
        <v>54</v>
      </c>
      <c r="Q17" s="10"/>
      <c r="R17" s="9" t="s">
        <v>58</v>
      </c>
    </row>
    <row r="18" spans="1:18" ht="18" customHeight="1">
      <c r="A18" s="4">
        <v>14</v>
      </c>
      <c r="B18" s="24" t="s">
        <v>59</v>
      </c>
      <c r="C18" s="9" t="s">
        <v>60</v>
      </c>
      <c r="D18" s="5" t="s">
        <v>24</v>
      </c>
      <c r="E18" s="7">
        <v>58.2192825112108</v>
      </c>
      <c r="F18" s="7">
        <v>6</v>
      </c>
      <c r="G18" s="7">
        <v>7.7</v>
      </c>
      <c r="H18" s="7">
        <v>6.85</v>
      </c>
      <c r="I18" s="7">
        <v>5.9275862068965504</v>
      </c>
      <c r="J18" s="15">
        <v>88.1</v>
      </c>
      <c r="K18" s="16">
        <f t="shared" si="0"/>
        <v>84.696868718107297</v>
      </c>
      <c r="L18" s="17">
        <v>14</v>
      </c>
      <c r="M18" s="5">
        <v>14</v>
      </c>
      <c r="N18" s="18">
        <f t="shared" si="1"/>
        <v>0.225806451612903</v>
      </c>
      <c r="O18" s="18">
        <f t="shared" si="2"/>
        <v>0.225806451612903</v>
      </c>
      <c r="P18" s="10" t="s">
        <v>54</v>
      </c>
      <c r="Q18" s="10"/>
      <c r="R18" s="9" t="s">
        <v>60</v>
      </c>
    </row>
    <row r="19" spans="1:18" ht="18" customHeight="1">
      <c r="A19" s="4">
        <v>15</v>
      </c>
      <c r="B19" s="24" t="s">
        <v>61</v>
      </c>
      <c r="C19" s="9" t="s">
        <v>62</v>
      </c>
      <c r="D19" s="5" t="s">
        <v>37</v>
      </c>
      <c r="E19" s="7">
        <v>57.9446188340807</v>
      </c>
      <c r="F19" s="7">
        <v>6.7</v>
      </c>
      <c r="G19" s="7">
        <v>8</v>
      </c>
      <c r="H19" s="7">
        <v>6</v>
      </c>
      <c r="I19" s="7">
        <v>5.9275862068965504</v>
      </c>
      <c r="J19" s="15">
        <v>80.7</v>
      </c>
      <c r="K19" s="16">
        <f t="shared" si="0"/>
        <v>84.572205040977295</v>
      </c>
      <c r="L19" s="17">
        <v>15</v>
      </c>
      <c r="M19" s="5">
        <v>15</v>
      </c>
      <c r="N19" s="18">
        <f t="shared" si="1"/>
        <v>0.241935483870968</v>
      </c>
      <c r="O19" s="18">
        <f t="shared" si="2"/>
        <v>0.241935483870968</v>
      </c>
      <c r="P19" s="10" t="s">
        <v>54</v>
      </c>
      <c r="Q19" s="10"/>
      <c r="R19" s="9" t="s">
        <v>62</v>
      </c>
    </row>
    <row r="20" spans="1:18" ht="18" customHeight="1">
      <c r="A20" s="4">
        <v>16</v>
      </c>
      <c r="B20" s="24" t="s">
        <v>63</v>
      </c>
      <c r="C20" s="9" t="s">
        <v>64</v>
      </c>
      <c r="D20" s="5" t="s">
        <v>24</v>
      </c>
      <c r="E20" s="7">
        <v>60.497424892703897</v>
      </c>
      <c r="F20" s="7">
        <v>6</v>
      </c>
      <c r="G20" s="7">
        <v>8</v>
      </c>
      <c r="H20" s="7">
        <v>3.5</v>
      </c>
      <c r="I20" s="7">
        <v>5.9379310344827596</v>
      </c>
      <c r="J20" s="15">
        <v>67.349999999999994</v>
      </c>
      <c r="K20" s="16">
        <f t="shared" si="0"/>
        <v>83.935355927186606</v>
      </c>
      <c r="L20" s="17">
        <v>16</v>
      </c>
      <c r="M20" s="5">
        <v>6</v>
      </c>
      <c r="N20" s="18">
        <f t="shared" si="1"/>
        <v>0.25806451612903197</v>
      </c>
      <c r="O20" s="18">
        <f t="shared" si="2"/>
        <v>9.6774193548387094E-2</v>
      </c>
      <c r="P20" s="5" t="s">
        <v>65</v>
      </c>
      <c r="Q20" s="10"/>
      <c r="R20" s="9" t="s">
        <v>64</v>
      </c>
    </row>
    <row r="21" spans="1:18" ht="18" customHeight="1">
      <c r="A21" s="4">
        <v>17</v>
      </c>
      <c r="B21" s="24" t="s">
        <v>66</v>
      </c>
      <c r="C21" s="9" t="s">
        <v>67</v>
      </c>
      <c r="D21" s="5" t="s">
        <v>24</v>
      </c>
      <c r="E21" s="7">
        <v>57.793946188340797</v>
      </c>
      <c r="F21" s="7">
        <v>5.8</v>
      </c>
      <c r="G21" s="7">
        <v>7.8</v>
      </c>
      <c r="H21" s="7">
        <v>6.6</v>
      </c>
      <c r="I21" s="7">
        <v>5.9275862068965504</v>
      </c>
      <c r="J21" s="15">
        <v>80.900000000000006</v>
      </c>
      <c r="K21" s="16">
        <f t="shared" si="0"/>
        <v>83.921532395237307</v>
      </c>
      <c r="L21" s="17">
        <v>17</v>
      </c>
      <c r="M21" s="5">
        <v>18</v>
      </c>
      <c r="N21" s="18">
        <f t="shared" si="1"/>
        <v>0.27419354838709697</v>
      </c>
      <c r="O21" s="18">
        <f t="shared" si="2"/>
        <v>0.29032258064516098</v>
      </c>
      <c r="P21" s="10" t="s">
        <v>54</v>
      </c>
      <c r="Q21" s="10"/>
      <c r="R21" s="9" t="s">
        <v>67</v>
      </c>
    </row>
    <row r="22" spans="1:18" ht="18" customHeight="1">
      <c r="A22" s="4">
        <v>18</v>
      </c>
      <c r="B22" s="24" t="s">
        <v>68</v>
      </c>
      <c r="C22" s="9" t="s">
        <v>69</v>
      </c>
      <c r="D22" s="5" t="s">
        <v>37</v>
      </c>
      <c r="E22" s="7">
        <v>57.040582959641199</v>
      </c>
      <c r="F22" s="7">
        <v>6.8</v>
      </c>
      <c r="G22" s="7">
        <v>8</v>
      </c>
      <c r="H22" s="7">
        <v>6.15</v>
      </c>
      <c r="I22" s="7">
        <v>5.9275862068965504</v>
      </c>
      <c r="J22" s="15">
        <v>78.900000000000006</v>
      </c>
      <c r="K22" s="16">
        <f t="shared" si="0"/>
        <v>83.918169166537794</v>
      </c>
      <c r="L22" s="17">
        <v>18</v>
      </c>
      <c r="M22" s="5">
        <v>23</v>
      </c>
      <c r="N22" s="18">
        <f t="shared" si="1"/>
        <v>0.29032258064516098</v>
      </c>
      <c r="O22" s="18">
        <f t="shared" si="2"/>
        <v>0.37096774193548399</v>
      </c>
      <c r="P22" s="10" t="s">
        <v>54</v>
      </c>
      <c r="Q22" s="5" t="s">
        <v>34</v>
      </c>
      <c r="R22" s="9" t="s">
        <v>69</v>
      </c>
    </row>
    <row r="23" spans="1:18" ht="18" customHeight="1">
      <c r="A23" s="4">
        <v>19</v>
      </c>
      <c r="B23" s="5" t="s">
        <v>70</v>
      </c>
      <c r="C23" s="6" t="s">
        <v>71</v>
      </c>
      <c r="D23" s="5" t="s">
        <v>24</v>
      </c>
      <c r="E23" s="7">
        <v>59.065246636771299</v>
      </c>
      <c r="F23" s="7">
        <v>6</v>
      </c>
      <c r="G23" s="8">
        <v>7.2</v>
      </c>
      <c r="H23" s="7">
        <v>4</v>
      </c>
      <c r="I23" s="7">
        <v>5.9690000000000003</v>
      </c>
      <c r="J23" s="15">
        <v>91.2</v>
      </c>
      <c r="K23" s="16">
        <f t="shared" si="0"/>
        <v>82.234246636771303</v>
      </c>
      <c r="L23" s="17">
        <v>19</v>
      </c>
      <c r="M23" s="5">
        <v>11</v>
      </c>
      <c r="N23" s="18">
        <f t="shared" si="1"/>
        <v>0.30645161290322598</v>
      </c>
      <c r="O23" s="18">
        <f t="shared" si="2"/>
        <v>0.17741935483870999</v>
      </c>
      <c r="P23" s="10" t="s">
        <v>54</v>
      </c>
      <c r="Q23" s="10"/>
      <c r="R23" s="6" t="s">
        <v>71</v>
      </c>
    </row>
    <row r="24" spans="1:18" ht="18" customHeight="1">
      <c r="A24" s="4">
        <v>20</v>
      </c>
      <c r="B24" s="5" t="s">
        <v>72</v>
      </c>
      <c r="C24" s="6" t="s">
        <v>73</v>
      </c>
      <c r="D24" s="5" t="s">
        <v>37</v>
      </c>
      <c r="E24" s="7">
        <v>57.823605150214597</v>
      </c>
      <c r="F24" s="7">
        <v>6.7</v>
      </c>
      <c r="G24" s="8">
        <v>7.2</v>
      </c>
      <c r="H24" s="7">
        <v>4.4000000000000004</v>
      </c>
      <c r="I24" s="7">
        <v>5.9690000000000003</v>
      </c>
      <c r="J24" s="15">
        <v>76.400000000000006</v>
      </c>
      <c r="K24" s="16">
        <f t="shared" si="0"/>
        <v>82.092605150214595</v>
      </c>
      <c r="L24" s="17">
        <v>20</v>
      </c>
      <c r="M24" s="5">
        <v>16</v>
      </c>
      <c r="N24" s="18">
        <f t="shared" si="1"/>
        <v>0.32258064516128998</v>
      </c>
      <c r="O24" s="18">
        <f t="shared" si="2"/>
        <v>0.25806451612903197</v>
      </c>
      <c r="P24" s="10" t="s">
        <v>54</v>
      </c>
      <c r="Q24" s="10"/>
      <c r="R24" s="6" t="s">
        <v>73</v>
      </c>
    </row>
    <row r="25" spans="1:18" ht="18" customHeight="1">
      <c r="A25" s="4">
        <v>21</v>
      </c>
      <c r="B25" s="24" t="s">
        <v>74</v>
      </c>
      <c r="C25" s="9" t="s">
        <v>75</v>
      </c>
      <c r="D25" s="5" t="s">
        <v>24</v>
      </c>
      <c r="E25" s="7">
        <v>55.783690987124501</v>
      </c>
      <c r="F25" s="7">
        <v>6.3</v>
      </c>
      <c r="G25" s="7">
        <v>8</v>
      </c>
      <c r="H25" s="7">
        <v>5.9</v>
      </c>
      <c r="I25" s="7">
        <v>5.9275862068965504</v>
      </c>
      <c r="J25" s="15">
        <v>79.2</v>
      </c>
      <c r="K25" s="16">
        <f t="shared" si="0"/>
        <v>81.911277194020997</v>
      </c>
      <c r="L25" s="17">
        <v>21</v>
      </c>
      <c r="M25" s="5">
        <v>30</v>
      </c>
      <c r="N25" s="18">
        <f t="shared" si="1"/>
        <v>0.33870967741935498</v>
      </c>
      <c r="O25" s="18">
        <f t="shared" si="2"/>
        <v>0.483870967741935</v>
      </c>
      <c r="P25" s="10" t="s">
        <v>54</v>
      </c>
      <c r="Q25" s="10"/>
      <c r="R25" s="9" t="s">
        <v>75</v>
      </c>
    </row>
    <row r="26" spans="1:18" ht="18" customHeight="1">
      <c r="A26" s="4">
        <v>22</v>
      </c>
      <c r="B26" s="5" t="s">
        <v>76</v>
      </c>
      <c r="C26" s="6" t="s">
        <v>77</v>
      </c>
      <c r="D26" s="5" t="s">
        <v>24</v>
      </c>
      <c r="E26" s="7">
        <v>57.586771300448397</v>
      </c>
      <c r="F26" s="7">
        <v>6</v>
      </c>
      <c r="G26" s="8">
        <v>7.2</v>
      </c>
      <c r="H26" s="7">
        <v>4.9000000000000004</v>
      </c>
      <c r="I26" s="7">
        <v>5.9690000000000003</v>
      </c>
      <c r="J26" s="15">
        <v>78.2</v>
      </c>
      <c r="K26" s="16">
        <f t="shared" si="0"/>
        <v>81.655771300448393</v>
      </c>
      <c r="L26" s="17">
        <v>22</v>
      </c>
      <c r="M26" s="5">
        <v>20</v>
      </c>
      <c r="N26" s="18">
        <f t="shared" si="1"/>
        <v>0.35483870967741898</v>
      </c>
      <c r="O26" s="18">
        <f t="shared" si="2"/>
        <v>0.32258064516128998</v>
      </c>
      <c r="P26" s="10" t="s">
        <v>54</v>
      </c>
      <c r="Q26" s="10"/>
      <c r="R26" s="6" t="s">
        <v>77</v>
      </c>
    </row>
    <row r="27" spans="1:18" ht="18" customHeight="1">
      <c r="A27" s="4">
        <v>23</v>
      </c>
      <c r="B27" s="5" t="s">
        <v>78</v>
      </c>
      <c r="C27" s="6" t="s">
        <v>79</v>
      </c>
      <c r="D27" s="5" t="s">
        <v>24</v>
      </c>
      <c r="E27" s="7">
        <v>54.702017937219701</v>
      </c>
      <c r="F27" s="7">
        <v>6.5</v>
      </c>
      <c r="G27" s="8">
        <v>8</v>
      </c>
      <c r="H27" s="7">
        <v>5.95</v>
      </c>
      <c r="I27" s="7">
        <v>5.9809999999999999</v>
      </c>
      <c r="J27" s="15">
        <v>83.1</v>
      </c>
      <c r="K27" s="16">
        <f t="shared" si="0"/>
        <v>81.133017937219705</v>
      </c>
      <c r="L27" s="17">
        <v>23</v>
      </c>
      <c r="M27" s="5">
        <v>36</v>
      </c>
      <c r="N27" s="18">
        <f t="shared" si="1"/>
        <v>0.37096774193548399</v>
      </c>
      <c r="O27" s="18">
        <f t="shared" si="2"/>
        <v>0.58064516129032295</v>
      </c>
      <c r="P27" s="1" t="s">
        <v>80</v>
      </c>
      <c r="Q27" s="10"/>
      <c r="R27" s="6" t="s">
        <v>79</v>
      </c>
    </row>
    <row r="28" spans="1:18" ht="18" customHeight="1">
      <c r="A28" s="4">
        <v>24</v>
      </c>
      <c r="B28" s="5" t="s">
        <v>81</v>
      </c>
      <c r="C28" s="6" t="s">
        <v>82</v>
      </c>
      <c r="D28" s="5" t="s">
        <v>37</v>
      </c>
      <c r="E28" s="7">
        <v>53.661434977578502</v>
      </c>
      <c r="F28" s="7">
        <v>6</v>
      </c>
      <c r="G28" s="8">
        <v>7.5</v>
      </c>
      <c r="H28" s="7">
        <v>8</v>
      </c>
      <c r="I28" s="7">
        <v>5.9690000000000003</v>
      </c>
      <c r="J28" s="19">
        <v>88.6</v>
      </c>
      <c r="K28" s="16">
        <f t="shared" si="0"/>
        <v>81.130434977578503</v>
      </c>
      <c r="L28" s="17">
        <v>24</v>
      </c>
      <c r="M28" s="5">
        <v>44</v>
      </c>
      <c r="N28" s="18">
        <f t="shared" si="1"/>
        <v>0.38709677419354799</v>
      </c>
      <c r="O28" s="18">
        <f t="shared" si="2"/>
        <v>0.70967741935483897</v>
      </c>
      <c r="P28" s="5" t="s">
        <v>83</v>
      </c>
      <c r="Q28" s="5" t="s">
        <v>34</v>
      </c>
      <c r="R28" s="6" t="s">
        <v>82</v>
      </c>
    </row>
    <row r="29" spans="1:18" ht="18" customHeight="1">
      <c r="A29" s="4">
        <v>25</v>
      </c>
      <c r="B29" s="5" t="s">
        <v>84</v>
      </c>
      <c r="C29" s="10" t="s">
        <v>85</v>
      </c>
      <c r="D29" s="5" t="s">
        <v>24</v>
      </c>
      <c r="E29" s="7">
        <v>58.636238532110099</v>
      </c>
      <c r="F29" s="7">
        <v>5.8</v>
      </c>
      <c r="G29" s="7">
        <v>7.2</v>
      </c>
      <c r="H29" s="7">
        <v>3.5</v>
      </c>
      <c r="I29" s="7">
        <v>5.9809999999999999</v>
      </c>
      <c r="J29" s="15">
        <v>81</v>
      </c>
      <c r="K29" s="16">
        <f t="shared" si="0"/>
        <v>81.117238532110093</v>
      </c>
      <c r="L29" s="17">
        <v>25</v>
      </c>
      <c r="M29" s="5">
        <v>12</v>
      </c>
      <c r="N29" s="18">
        <f t="shared" si="1"/>
        <v>0.40322580645161299</v>
      </c>
      <c r="O29" s="18">
        <f t="shared" si="2"/>
        <v>0.19354838709677399</v>
      </c>
      <c r="P29" s="10" t="s">
        <v>54</v>
      </c>
      <c r="Q29" s="5"/>
      <c r="R29" s="10" t="s">
        <v>85</v>
      </c>
    </row>
    <row r="30" spans="1:18" ht="20.25" customHeight="1">
      <c r="A30" s="4">
        <v>26</v>
      </c>
      <c r="B30" s="5" t="s">
        <v>86</v>
      </c>
      <c r="C30" s="6" t="s">
        <v>87</v>
      </c>
      <c r="D30" s="5" t="s">
        <v>37</v>
      </c>
      <c r="E30" s="7">
        <v>58.5363228699551</v>
      </c>
      <c r="F30" s="7">
        <v>5.8</v>
      </c>
      <c r="G30" s="8">
        <v>7.2</v>
      </c>
      <c r="H30" s="7">
        <v>3.5</v>
      </c>
      <c r="I30" s="7">
        <v>5.9509999999999996</v>
      </c>
      <c r="J30" s="15">
        <v>71.8</v>
      </c>
      <c r="K30" s="16">
        <f t="shared" si="0"/>
        <v>80.987322869955193</v>
      </c>
      <c r="L30" s="17">
        <v>26</v>
      </c>
      <c r="M30" s="5">
        <v>13</v>
      </c>
      <c r="N30" s="18">
        <f t="shared" si="1"/>
        <v>0.41935483870967699</v>
      </c>
      <c r="O30" s="18">
        <f t="shared" si="2"/>
        <v>0.209677419354839</v>
      </c>
      <c r="P30" s="5"/>
      <c r="Q30" s="5"/>
      <c r="R30" s="6" t="s">
        <v>87</v>
      </c>
    </row>
    <row r="31" spans="1:18" ht="18" customHeight="1">
      <c r="A31" s="4">
        <v>27</v>
      </c>
      <c r="B31" s="5" t="s">
        <v>88</v>
      </c>
      <c r="C31" s="6" t="s">
        <v>89</v>
      </c>
      <c r="D31" s="5" t="s">
        <v>24</v>
      </c>
      <c r="E31" s="7">
        <v>56.191479820627798</v>
      </c>
      <c r="F31" s="7">
        <v>7</v>
      </c>
      <c r="G31" s="8">
        <v>7.4</v>
      </c>
      <c r="H31" s="7">
        <v>4.4000000000000004</v>
      </c>
      <c r="I31" s="7">
        <v>5.9809999999999999</v>
      </c>
      <c r="J31" s="19">
        <v>85.1</v>
      </c>
      <c r="K31" s="16">
        <f t="shared" si="0"/>
        <v>80.972479820627797</v>
      </c>
      <c r="L31" s="17">
        <v>27</v>
      </c>
      <c r="M31" s="5">
        <v>24</v>
      </c>
      <c r="N31" s="18">
        <f t="shared" si="1"/>
        <v>0.43548387096774199</v>
      </c>
      <c r="O31" s="18">
        <f t="shared" si="2"/>
        <v>0.38709677419354799</v>
      </c>
      <c r="P31" s="10" t="s">
        <v>54</v>
      </c>
      <c r="Q31" s="5" t="s">
        <v>34</v>
      </c>
      <c r="R31" s="6" t="s">
        <v>89</v>
      </c>
    </row>
    <row r="32" spans="1:18" ht="18" customHeight="1">
      <c r="A32" s="4">
        <v>28</v>
      </c>
      <c r="B32" s="5" t="s">
        <v>90</v>
      </c>
      <c r="C32" s="6" t="s">
        <v>91</v>
      </c>
      <c r="D32" s="5" t="s">
        <v>37</v>
      </c>
      <c r="E32" s="7">
        <v>55.684529147982097</v>
      </c>
      <c r="F32" s="7">
        <v>6</v>
      </c>
      <c r="G32" s="8">
        <v>7.2</v>
      </c>
      <c r="H32" s="7">
        <v>5.9</v>
      </c>
      <c r="I32" s="7">
        <v>5.96</v>
      </c>
      <c r="J32" s="19">
        <v>71.099999999999994</v>
      </c>
      <c r="K32" s="16">
        <f t="shared" si="0"/>
        <v>80.744529147982007</v>
      </c>
      <c r="L32" s="17">
        <v>28</v>
      </c>
      <c r="M32" s="5">
        <v>31</v>
      </c>
      <c r="N32" s="18">
        <f t="shared" si="1"/>
        <v>0.45161290322580599</v>
      </c>
      <c r="O32" s="18">
        <f t="shared" si="2"/>
        <v>0.5</v>
      </c>
      <c r="P32" s="5" t="s">
        <v>92</v>
      </c>
      <c r="Q32" s="5"/>
      <c r="R32" s="6" t="s">
        <v>91</v>
      </c>
    </row>
    <row r="33" spans="1:18" ht="18" customHeight="1">
      <c r="A33" s="4">
        <v>29</v>
      </c>
      <c r="B33" s="24" t="s">
        <v>93</v>
      </c>
      <c r="C33" s="6" t="s">
        <v>94</v>
      </c>
      <c r="D33" s="5" t="s">
        <v>37</v>
      </c>
      <c r="E33" s="7">
        <v>55.580941704035901</v>
      </c>
      <c r="F33" s="7">
        <v>5.8</v>
      </c>
      <c r="G33" s="7">
        <v>8</v>
      </c>
      <c r="H33" s="7">
        <v>5.25</v>
      </c>
      <c r="I33" s="7">
        <v>5.9275862068965504</v>
      </c>
      <c r="J33" s="19">
        <v>83.3</v>
      </c>
      <c r="K33" s="16">
        <f t="shared" si="0"/>
        <v>80.558527910932398</v>
      </c>
      <c r="L33" s="17">
        <v>29</v>
      </c>
      <c r="M33" s="5">
        <v>32</v>
      </c>
      <c r="N33" s="18">
        <f t="shared" si="1"/>
        <v>0.467741935483871</v>
      </c>
      <c r="O33" s="18">
        <f t="shared" si="2"/>
        <v>0.51612903225806495</v>
      </c>
      <c r="P33" s="5"/>
      <c r="Q33" s="5"/>
      <c r="R33" s="6" t="s">
        <v>94</v>
      </c>
    </row>
    <row r="34" spans="1:18" ht="18" customHeight="1">
      <c r="A34" s="4">
        <v>30</v>
      </c>
      <c r="B34" s="5" t="s">
        <v>95</v>
      </c>
      <c r="C34" s="9" t="s">
        <v>96</v>
      </c>
      <c r="D34" s="5" t="s">
        <v>37</v>
      </c>
      <c r="E34" s="7">
        <v>53.794849785407699</v>
      </c>
      <c r="F34" s="7">
        <v>6.05</v>
      </c>
      <c r="G34" s="8">
        <v>7.8</v>
      </c>
      <c r="H34" s="7">
        <v>6.65</v>
      </c>
      <c r="I34" s="7">
        <v>5.93</v>
      </c>
      <c r="J34" s="19">
        <v>73.8</v>
      </c>
      <c r="K34" s="16">
        <f t="shared" si="0"/>
        <v>80.224849785407699</v>
      </c>
      <c r="L34" s="17">
        <v>30</v>
      </c>
      <c r="M34" s="5">
        <v>41</v>
      </c>
      <c r="N34" s="18">
        <f t="shared" si="1"/>
        <v>0.483870967741935</v>
      </c>
      <c r="O34" s="18">
        <f t="shared" si="2"/>
        <v>0.66129032258064502</v>
      </c>
      <c r="P34" s="10"/>
      <c r="Q34" s="5"/>
      <c r="R34" s="9" t="s">
        <v>97</v>
      </c>
    </row>
    <row r="35" spans="1:18" ht="18" customHeight="1">
      <c r="A35" s="4">
        <v>31</v>
      </c>
      <c r="B35" s="5" t="s">
        <v>98</v>
      </c>
      <c r="C35" s="6" t="s">
        <v>99</v>
      </c>
      <c r="D35" s="5" t="s">
        <v>37</v>
      </c>
      <c r="E35" s="7">
        <v>54.849551569506701</v>
      </c>
      <c r="F35" s="7">
        <v>6</v>
      </c>
      <c r="G35" s="8">
        <v>7.2</v>
      </c>
      <c r="H35" s="7">
        <v>6.15</v>
      </c>
      <c r="I35" s="7">
        <v>5.96</v>
      </c>
      <c r="J35" s="19">
        <v>80.8</v>
      </c>
      <c r="K35" s="16">
        <f t="shared" si="0"/>
        <v>80.159551569506704</v>
      </c>
      <c r="L35" s="17">
        <v>31</v>
      </c>
      <c r="M35" s="5">
        <v>33</v>
      </c>
      <c r="N35" s="18">
        <f t="shared" si="1"/>
        <v>0.5</v>
      </c>
      <c r="O35" s="18">
        <f t="shared" si="2"/>
        <v>0.532258064516129</v>
      </c>
      <c r="P35" s="1" t="s">
        <v>45</v>
      </c>
      <c r="Q35" s="5"/>
      <c r="R35" s="6" t="s">
        <v>99</v>
      </c>
    </row>
    <row r="36" spans="1:18" ht="18" customHeight="1">
      <c r="A36" s="4">
        <v>32</v>
      </c>
      <c r="B36" s="24" t="s">
        <v>100</v>
      </c>
      <c r="C36" s="9" t="s">
        <v>101</v>
      </c>
      <c r="D36" s="5" t="s">
        <v>24</v>
      </c>
      <c r="E36" s="7">
        <v>54.678111587982798</v>
      </c>
      <c r="F36" s="7">
        <v>6</v>
      </c>
      <c r="G36" s="7">
        <v>8</v>
      </c>
      <c r="H36" s="7">
        <v>5.05</v>
      </c>
      <c r="I36" s="7">
        <v>5.9586206896551701</v>
      </c>
      <c r="J36" s="19">
        <v>79.7</v>
      </c>
      <c r="K36" s="16">
        <f t="shared" si="0"/>
        <v>79.686732277638001</v>
      </c>
      <c r="L36" s="17">
        <v>32</v>
      </c>
      <c r="M36" s="5">
        <v>37</v>
      </c>
      <c r="N36" s="18">
        <f t="shared" si="1"/>
        <v>0.51612903225806495</v>
      </c>
      <c r="O36" s="18">
        <f t="shared" si="2"/>
        <v>0.59677419354838701</v>
      </c>
      <c r="P36" s="10"/>
      <c r="Q36" s="5" t="s">
        <v>46</v>
      </c>
      <c r="R36" s="9" t="s">
        <v>101</v>
      </c>
    </row>
    <row r="37" spans="1:18" ht="18" customHeight="1">
      <c r="A37" s="4">
        <v>33</v>
      </c>
      <c r="B37" s="5" t="s">
        <v>102</v>
      </c>
      <c r="C37" s="6" t="s">
        <v>103</v>
      </c>
      <c r="D37" s="5" t="s">
        <v>24</v>
      </c>
      <c r="E37" s="7">
        <v>53.374215246636801</v>
      </c>
      <c r="F37" s="7">
        <v>6</v>
      </c>
      <c r="G37" s="8">
        <v>8</v>
      </c>
      <c r="H37" s="7">
        <v>5.95</v>
      </c>
      <c r="I37" s="7">
        <v>5.9809999999999999</v>
      </c>
      <c r="J37" s="19">
        <v>87</v>
      </c>
      <c r="K37" s="16">
        <f>E37+F37+G37+H37+I37</f>
        <v>79.305215246636806</v>
      </c>
      <c r="L37" s="17">
        <v>33</v>
      </c>
      <c r="M37" s="5">
        <v>47</v>
      </c>
      <c r="N37" s="18">
        <f>L37/62</f>
        <v>0.532258064516129</v>
      </c>
      <c r="O37" s="18">
        <f>M37/62</f>
        <v>0.75806451612903203</v>
      </c>
      <c r="P37" s="5" t="s">
        <v>80</v>
      </c>
      <c r="Q37" s="5"/>
      <c r="R37" s="6" t="s">
        <v>103</v>
      </c>
    </row>
    <row r="38" spans="1:18" ht="18" customHeight="1">
      <c r="A38" s="4">
        <v>34</v>
      </c>
      <c r="B38" s="5" t="s">
        <v>104</v>
      </c>
      <c r="C38" s="6" t="s">
        <v>105</v>
      </c>
      <c r="D38" s="5" t="s">
        <v>24</v>
      </c>
      <c r="E38" s="7">
        <v>53.6834080717489</v>
      </c>
      <c r="F38" s="7">
        <v>5.8</v>
      </c>
      <c r="G38" s="8">
        <v>7.3</v>
      </c>
      <c r="H38" s="7">
        <v>6.45</v>
      </c>
      <c r="I38" s="7">
        <v>5.9690000000000003</v>
      </c>
      <c r="J38" s="19">
        <v>83.3</v>
      </c>
      <c r="K38" s="16">
        <f t="shared" ref="K38:K66" si="3">E38+F38+G38+H38+I38</f>
        <v>79.202408071748906</v>
      </c>
      <c r="L38" s="17">
        <v>34</v>
      </c>
      <c r="M38" s="5">
        <v>42</v>
      </c>
      <c r="N38" s="18">
        <f t="shared" ref="N38:N66" si="4">L38/62</f>
        <v>0.54838709677419395</v>
      </c>
      <c r="O38" s="18">
        <f t="shared" ref="O38:O66" si="5">M38/62</f>
        <v>0.67741935483870996</v>
      </c>
      <c r="P38" s="20" t="s">
        <v>80</v>
      </c>
      <c r="Q38" s="5"/>
      <c r="R38" s="6" t="s">
        <v>105</v>
      </c>
    </row>
    <row r="39" spans="1:18" ht="18" customHeight="1">
      <c r="A39" s="4">
        <v>35</v>
      </c>
      <c r="B39" s="24" t="s">
        <v>106</v>
      </c>
      <c r="C39" s="9" t="s">
        <v>107</v>
      </c>
      <c r="D39" s="5" t="s">
        <v>37</v>
      </c>
      <c r="E39" s="7">
        <v>53.680269058295998</v>
      </c>
      <c r="F39" s="7">
        <v>6.3</v>
      </c>
      <c r="G39" s="7">
        <v>8</v>
      </c>
      <c r="H39" s="7">
        <v>5.25</v>
      </c>
      <c r="I39" s="7">
        <v>5.9275862068965504</v>
      </c>
      <c r="J39" s="19">
        <v>76.05</v>
      </c>
      <c r="K39" s="16">
        <f t="shared" si="3"/>
        <v>79.157855265192495</v>
      </c>
      <c r="L39" s="17">
        <v>35</v>
      </c>
      <c r="M39" s="5">
        <v>43</v>
      </c>
      <c r="N39" s="18">
        <f t="shared" si="4"/>
        <v>0.56451612903225801</v>
      </c>
      <c r="O39" s="18">
        <f t="shared" si="5"/>
        <v>0.69354838709677402</v>
      </c>
      <c r="P39" s="10" t="s">
        <v>92</v>
      </c>
      <c r="Q39" s="5"/>
      <c r="R39" s="9" t="s">
        <v>107</v>
      </c>
    </row>
    <row r="40" spans="1:18" ht="18" customHeight="1">
      <c r="A40" s="4">
        <v>36</v>
      </c>
      <c r="B40" s="5" t="s">
        <v>108</v>
      </c>
      <c r="C40" s="9" t="s">
        <v>109</v>
      </c>
      <c r="D40" s="5" t="s">
        <v>37</v>
      </c>
      <c r="E40" s="7">
        <v>56.072103004291797</v>
      </c>
      <c r="F40" s="7">
        <v>5.8</v>
      </c>
      <c r="G40" s="8">
        <v>7.8</v>
      </c>
      <c r="H40" s="7">
        <v>3.1</v>
      </c>
      <c r="I40" s="7">
        <v>5.9509999999999996</v>
      </c>
      <c r="J40" s="19">
        <v>71.8</v>
      </c>
      <c r="K40" s="16">
        <f t="shared" si="3"/>
        <v>78.723103004291801</v>
      </c>
      <c r="L40" s="17">
        <v>36</v>
      </c>
      <c r="M40" s="5">
        <v>26</v>
      </c>
      <c r="N40" s="18">
        <f t="shared" si="4"/>
        <v>0.58064516129032295</v>
      </c>
      <c r="O40" s="18">
        <f t="shared" si="5"/>
        <v>0.41935483870967699</v>
      </c>
      <c r="P40" s="5"/>
      <c r="Q40" s="5"/>
      <c r="R40" s="9" t="s">
        <v>109</v>
      </c>
    </row>
    <row r="41" spans="1:18" ht="18" customHeight="1">
      <c r="A41" s="4">
        <v>37</v>
      </c>
      <c r="B41" s="24" t="s">
        <v>110</v>
      </c>
      <c r="C41" s="6" t="s">
        <v>111</v>
      </c>
      <c r="D41" s="5" t="s">
        <v>24</v>
      </c>
      <c r="E41" s="7">
        <v>56.130269058296001</v>
      </c>
      <c r="F41" s="7">
        <v>5.8</v>
      </c>
      <c r="G41" s="7">
        <v>7.7</v>
      </c>
      <c r="H41" s="7">
        <v>3</v>
      </c>
      <c r="I41" s="7">
        <v>5.9275862068965504</v>
      </c>
      <c r="J41" s="19">
        <v>85.7</v>
      </c>
      <c r="K41" s="16">
        <f t="shared" si="3"/>
        <v>78.557855265192501</v>
      </c>
      <c r="L41" s="17">
        <v>37</v>
      </c>
      <c r="M41" s="5">
        <v>25</v>
      </c>
      <c r="N41" s="18">
        <f t="shared" si="4"/>
        <v>0.59677419354838701</v>
      </c>
      <c r="O41" s="18">
        <f t="shared" si="5"/>
        <v>0.40322580645161299</v>
      </c>
      <c r="P41" s="10"/>
      <c r="Q41" s="5"/>
      <c r="R41" s="6" t="s">
        <v>111</v>
      </c>
    </row>
    <row r="42" spans="1:18" ht="18" customHeight="1">
      <c r="A42" s="4">
        <v>38</v>
      </c>
      <c r="B42" s="5" t="s">
        <v>112</v>
      </c>
      <c r="C42" s="6" t="s">
        <v>113</v>
      </c>
      <c r="D42" s="5" t="s">
        <v>24</v>
      </c>
      <c r="E42" s="7">
        <v>55.824215246636797</v>
      </c>
      <c r="F42" s="7">
        <v>5.8</v>
      </c>
      <c r="G42" s="8">
        <v>7.2</v>
      </c>
      <c r="H42" s="7">
        <v>3.75</v>
      </c>
      <c r="I42" s="7">
        <v>5.9690000000000003</v>
      </c>
      <c r="J42" s="19">
        <v>79.599999999999994</v>
      </c>
      <c r="K42" s="16">
        <f t="shared" si="3"/>
        <v>78.543215246636706</v>
      </c>
      <c r="L42" s="17">
        <v>38</v>
      </c>
      <c r="M42" s="5">
        <v>28</v>
      </c>
      <c r="N42" s="18">
        <f t="shared" si="4"/>
        <v>0.61290322580645196</v>
      </c>
      <c r="O42" s="18">
        <f t="shared" si="5"/>
        <v>0.45161290322580599</v>
      </c>
      <c r="P42" s="10" t="s">
        <v>114</v>
      </c>
      <c r="Q42" s="5"/>
      <c r="R42" s="6" t="s">
        <v>113</v>
      </c>
    </row>
    <row r="43" spans="1:18" ht="18" customHeight="1">
      <c r="A43" s="4">
        <v>39</v>
      </c>
      <c r="B43" s="5" t="s">
        <v>115</v>
      </c>
      <c r="C43" s="6" t="s">
        <v>116</v>
      </c>
      <c r="D43" s="5" t="s">
        <v>37</v>
      </c>
      <c r="E43" s="7">
        <v>55.848283261802599</v>
      </c>
      <c r="F43" s="7">
        <v>5.8</v>
      </c>
      <c r="G43" s="8">
        <v>7.8</v>
      </c>
      <c r="H43" s="7">
        <v>3.1</v>
      </c>
      <c r="I43" s="7">
        <v>5.9690000000000003</v>
      </c>
      <c r="J43" s="19">
        <v>77.55</v>
      </c>
      <c r="K43" s="16">
        <f t="shared" si="3"/>
        <v>78.517283261802604</v>
      </c>
      <c r="L43" s="17">
        <v>39</v>
      </c>
      <c r="M43" s="5">
        <v>27</v>
      </c>
      <c r="N43" s="18">
        <f t="shared" si="4"/>
        <v>0.62903225806451601</v>
      </c>
      <c r="O43" s="18">
        <f t="shared" si="5"/>
        <v>0.43548387096774199</v>
      </c>
      <c r="P43" s="10"/>
      <c r="Q43" s="5"/>
      <c r="R43" s="6" t="s">
        <v>116</v>
      </c>
    </row>
    <row r="44" spans="1:18" ht="18" customHeight="1">
      <c r="A44" s="4">
        <v>40</v>
      </c>
      <c r="B44" s="5" t="s">
        <v>117</v>
      </c>
      <c r="C44" s="6" t="s">
        <v>118</v>
      </c>
      <c r="D44" s="5" t="s">
        <v>24</v>
      </c>
      <c r="E44" s="7">
        <v>55.8053811659193</v>
      </c>
      <c r="F44" s="7">
        <v>5.8</v>
      </c>
      <c r="G44" s="8">
        <v>7.2</v>
      </c>
      <c r="H44" s="7">
        <v>3.45</v>
      </c>
      <c r="I44" s="7">
        <v>5.9809999999999999</v>
      </c>
      <c r="J44" s="19">
        <v>84.8</v>
      </c>
      <c r="K44" s="16">
        <f t="shared" si="3"/>
        <v>78.236381165919298</v>
      </c>
      <c r="L44" s="17">
        <v>40</v>
      </c>
      <c r="M44" s="5">
        <v>29</v>
      </c>
      <c r="N44" s="18">
        <f t="shared" si="4"/>
        <v>0.64516129032258096</v>
      </c>
      <c r="O44" s="18">
        <f t="shared" si="5"/>
        <v>0.467741935483871</v>
      </c>
      <c r="P44" s="10" t="s">
        <v>114</v>
      </c>
      <c r="Q44" s="5"/>
      <c r="R44" s="6" t="s">
        <v>118</v>
      </c>
    </row>
    <row r="45" spans="1:18" ht="18" customHeight="1">
      <c r="A45" s="4">
        <v>41</v>
      </c>
      <c r="B45" s="24" t="s">
        <v>119</v>
      </c>
      <c r="C45" s="6" t="s">
        <v>120</v>
      </c>
      <c r="D45" s="5" t="s">
        <v>37</v>
      </c>
      <c r="E45" s="7">
        <v>54.843273542600897</v>
      </c>
      <c r="F45" s="7">
        <v>5.8</v>
      </c>
      <c r="G45" s="7">
        <v>7.6</v>
      </c>
      <c r="H45" s="7">
        <v>3.8</v>
      </c>
      <c r="I45" s="7">
        <v>5.9275862068965504</v>
      </c>
      <c r="J45" s="19">
        <v>75.2</v>
      </c>
      <c r="K45" s="16">
        <f t="shared" si="3"/>
        <v>77.970859749497393</v>
      </c>
      <c r="L45" s="17">
        <v>41</v>
      </c>
      <c r="M45" s="5">
        <v>34</v>
      </c>
      <c r="N45" s="18">
        <f t="shared" si="4"/>
        <v>0.66129032258064502</v>
      </c>
      <c r="O45" s="18">
        <f t="shared" si="5"/>
        <v>0.54838709677419395</v>
      </c>
      <c r="P45" s="5"/>
      <c r="Q45" s="5"/>
      <c r="R45" s="6" t="s">
        <v>120</v>
      </c>
    </row>
    <row r="46" spans="1:18" ht="18" customHeight="1">
      <c r="A46" s="4">
        <v>42</v>
      </c>
      <c r="B46" s="5" t="s">
        <v>121</v>
      </c>
      <c r="C46" s="6" t="s">
        <v>122</v>
      </c>
      <c r="D46" s="5" t="s">
        <v>37</v>
      </c>
      <c r="E46" s="7">
        <v>54.297085201793699</v>
      </c>
      <c r="F46" s="7">
        <v>5.8</v>
      </c>
      <c r="G46" s="8">
        <v>7.3</v>
      </c>
      <c r="H46" s="7">
        <v>4.5999999999999996</v>
      </c>
      <c r="I46" s="7">
        <v>5.96</v>
      </c>
      <c r="J46" s="19">
        <v>87.8</v>
      </c>
      <c r="K46" s="16">
        <f t="shared" si="3"/>
        <v>77.957085201793703</v>
      </c>
      <c r="L46" s="17">
        <v>42</v>
      </c>
      <c r="M46" s="5">
        <v>39</v>
      </c>
      <c r="N46" s="18">
        <f t="shared" si="4"/>
        <v>0.67741935483870996</v>
      </c>
      <c r="O46" s="18">
        <f t="shared" si="5"/>
        <v>0.62903225806451601</v>
      </c>
      <c r="P46" s="10"/>
      <c r="Q46" s="5"/>
      <c r="R46" s="6" t="s">
        <v>122</v>
      </c>
    </row>
    <row r="47" spans="1:18" ht="18" customHeight="1">
      <c r="A47" s="4">
        <v>43</v>
      </c>
      <c r="B47" s="5" t="s">
        <v>123</v>
      </c>
      <c r="C47" s="9" t="s">
        <v>124</v>
      </c>
      <c r="D47" s="5" t="s">
        <v>24</v>
      </c>
      <c r="E47" s="7">
        <v>54.154260089686098</v>
      </c>
      <c r="F47" s="7">
        <v>6</v>
      </c>
      <c r="G47" s="8">
        <v>7.2</v>
      </c>
      <c r="H47" s="7">
        <v>4.4000000000000004</v>
      </c>
      <c r="I47" s="7">
        <v>5.9809999999999999</v>
      </c>
      <c r="J47" s="19">
        <v>90.7</v>
      </c>
      <c r="K47" s="16">
        <f t="shared" si="3"/>
        <v>77.735260089686093</v>
      </c>
      <c r="L47" s="17">
        <v>43</v>
      </c>
      <c r="M47" s="5">
        <v>40</v>
      </c>
      <c r="N47" s="18">
        <f t="shared" si="4"/>
        <v>0.69354838709677402</v>
      </c>
      <c r="O47" s="18">
        <f t="shared" si="5"/>
        <v>0.64516129032258096</v>
      </c>
      <c r="P47" s="5"/>
      <c r="Q47" s="5"/>
      <c r="R47" s="9" t="s">
        <v>124</v>
      </c>
    </row>
    <row r="48" spans="1:18" ht="18" customHeight="1">
      <c r="A48" s="4">
        <v>44</v>
      </c>
      <c r="B48" s="5" t="s">
        <v>125</v>
      </c>
      <c r="C48" s="6" t="s">
        <v>126</v>
      </c>
      <c r="D48" s="5" t="s">
        <v>24</v>
      </c>
      <c r="E48" s="7">
        <v>53.320852017937199</v>
      </c>
      <c r="F48" s="7">
        <v>5.8</v>
      </c>
      <c r="G48" s="8">
        <v>7.1</v>
      </c>
      <c r="H48" s="7">
        <v>5.5</v>
      </c>
      <c r="I48" s="7">
        <v>5.9690000000000003</v>
      </c>
      <c r="J48" s="19">
        <v>77.599999999999994</v>
      </c>
      <c r="K48" s="16">
        <f t="shared" si="3"/>
        <v>77.689852017937199</v>
      </c>
      <c r="L48" s="17">
        <v>44</v>
      </c>
      <c r="M48" s="5">
        <v>48</v>
      </c>
      <c r="N48" s="18">
        <f t="shared" si="4"/>
        <v>0.70967741935483897</v>
      </c>
      <c r="O48" s="18">
        <f t="shared" si="5"/>
        <v>0.77419354838709697</v>
      </c>
      <c r="P48" s="10"/>
      <c r="Q48" s="5"/>
      <c r="R48" s="6" t="s">
        <v>126</v>
      </c>
    </row>
    <row r="49" spans="1:18" ht="18" customHeight="1">
      <c r="A49" s="4">
        <v>45</v>
      </c>
      <c r="B49" s="24" t="s">
        <v>127</v>
      </c>
      <c r="C49" s="6" t="s">
        <v>128</v>
      </c>
      <c r="D49" s="5" t="s">
        <v>37</v>
      </c>
      <c r="E49" s="7">
        <v>54.433632286995497</v>
      </c>
      <c r="F49" s="7">
        <v>5.6</v>
      </c>
      <c r="G49" s="7">
        <v>7.6</v>
      </c>
      <c r="H49" s="7">
        <v>3.8</v>
      </c>
      <c r="I49" s="7">
        <v>5.7496551724137896</v>
      </c>
      <c r="J49" s="19">
        <v>71.349999999999994</v>
      </c>
      <c r="K49" s="16">
        <f t="shared" si="3"/>
        <v>77.1832874594093</v>
      </c>
      <c r="L49" s="17">
        <v>45</v>
      </c>
      <c r="M49" s="5">
        <v>38</v>
      </c>
      <c r="N49" s="18">
        <f t="shared" si="4"/>
        <v>0.72580645161290303</v>
      </c>
      <c r="O49" s="18">
        <f t="shared" si="5"/>
        <v>0.61290322580645196</v>
      </c>
      <c r="P49" s="10"/>
      <c r="Q49" s="5"/>
      <c r="R49" s="6" t="s">
        <v>128</v>
      </c>
    </row>
    <row r="50" spans="1:18" ht="18" customHeight="1">
      <c r="A50" s="4">
        <v>46</v>
      </c>
      <c r="B50" s="24" t="s">
        <v>129</v>
      </c>
      <c r="C50" s="9" t="s">
        <v>130</v>
      </c>
      <c r="D50" s="5" t="s">
        <v>37</v>
      </c>
      <c r="E50" s="7">
        <v>54.714573991031401</v>
      </c>
      <c r="F50" s="7">
        <v>5.8</v>
      </c>
      <c r="G50" s="7">
        <v>7.7</v>
      </c>
      <c r="H50" s="7">
        <v>3</v>
      </c>
      <c r="I50" s="7">
        <v>5.9275862068965504</v>
      </c>
      <c r="J50" s="19">
        <v>79</v>
      </c>
      <c r="K50" s="16">
        <f t="shared" si="3"/>
        <v>77.142160197927893</v>
      </c>
      <c r="L50" s="17">
        <v>46</v>
      </c>
      <c r="M50" s="5">
        <v>35</v>
      </c>
      <c r="N50" s="18">
        <f t="shared" si="4"/>
        <v>0.74193548387096797</v>
      </c>
      <c r="O50" s="18">
        <f t="shared" si="5"/>
        <v>0.56451612903225801</v>
      </c>
      <c r="P50" s="10"/>
      <c r="Q50" s="5"/>
      <c r="R50" s="9" t="s">
        <v>130</v>
      </c>
    </row>
    <row r="51" spans="1:18" ht="18" customHeight="1">
      <c r="A51" s="4">
        <v>47</v>
      </c>
      <c r="B51" s="5" t="s">
        <v>131</v>
      </c>
      <c r="C51" s="9" t="s">
        <v>132</v>
      </c>
      <c r="D51" s="5" t="s">
        <v>37</v>
      </c>
      <c r="E51" s="7">
        <v>53.426008968609899</v>
      </c>
      <c r="F51" s="7">
        <v>6.3</v>
      </c>
      <c r="G51" s="8">
        <v>7.7</v>
      </c>
      <c r="H51" s="7">
        <v>3.5</v>
      </c>
      <c r="I51" s="7">
        <v>5.9390000000000001</v>
      </c>
      <c r="J51" s="19">
        <v>92.75</v>
      </c>
      <c r="K51" s="16">
        <f t="shared" si="3"/>
        <v>76.865008968609899</v>
      </c>
      <c r="L51" s="17">
        <v>47</v>
      </c>
      <c r="M51" s="5">
        <v>46</v>
      </c>
      <c r="N51" s="18">
        <f t="shared" si="4"/>
        <v>0.75806451612903203</v>
      </c>
      <c r="O51" s="18">
        <f t="shared" si="5"/>
        <v>0.74193548387096797</v>
      </c>
      <c r="P51" s="5"/>
      <c r="Q51" s="5"/>
      <c r="R51" s="9" t="s">
        <v>132</v>
      </c>
    </row>
    <row r="52" spans="1:18" ht="18" customHeight="1">
      <c r="A52" s="4">
        <v>48</v>
      </c>
      <c r="B52" s="24" t="s">
        <v>133</v>
      </c>
      <c r="C52" s="6" t="s">
        <v>134</v>
      </c>
      <c r="D52" s="5" t="s">
        <v>37</v>
      </c>
      <c r="E52" s="7">
        <v>52.627130044843</v>
      </c>
      <c r="F52" s="7">
        <v>5.8</v>
      </c>
      <c r="G52" s="7">
        <v>6.6</v>
      </c>
      <c r="H52" s="7">
        <v>5.6</v>
      </c>
      <c r="I52" s="7">
        <v>5.9586206896551701</v>
      </c>
      <c r="J52" s="19">
        <v>81.45</v>
      </c>
      <c r="K52" s="16">
        <f t="shared" si="3"/>
        <v>76.585750734498205</v>
      </c>
      <c r="L52" s="17">
        <v>48</v>
      </c>
      <c r="M52" s="5">
        <v>49</v>
      </c>
      <c r="N52" s="18">
        <f t="shared" si="4"/>
        <v>0.77419354838709697</v>
      </c>
      <c r="O52" s="18">
        <f t="shared" si="5"/>
        <v>0.79032258064516103</v>
      </c>
      <c r="P52" s="10" t="s">
        <v>114</v>
      </c>
      <c r="Q52" s="5"/>
      <c r="R52" s="6" t="s">
        <v>134</v>
      </c>
    </row>
    <row r="53" spans="1:18" ht="18" customHeight="1">
      <c r="A53" s="4">
        <v>49</v>
      </c>
      <c r="B53" s="24" t="s">
        <v>135</v>
      </c>
      <c r="C53" s="9" t="s">
        <v>136</v>
      </c>
      <c r="D53" s="5" t="s">
        <v>37</v>
      </c>
      <c r="E53" s="7">
        <v>51.807847533632298</v>
      </c>
      <c r="F53" s="7">
        <v>6</v>
      </c>
      <c r="G53" s="7">
        <v>7.6</v>
      </c>
      <c r="H53" s="7">
        <v>4.9000000000000004</v>
      </c>
      <c r="I53" s="7">
        <v>5.6172413793103404</v>
      </c>
      <c r="J53" s="19">
        <v>76.900000000000006</v>
      </c>
      <c r="K53" s="16">
        <f t="shared" si="3"/>
        <v>75.925088912942599</v>
      </c>
      <c r="L53" s="17">
        <v>49</v>
      </c>
      <c r="M53" s="5">
        <v>51</v>
      </c>
      <c r="N53" s="18">
        <f t="shared" si="4"/>
        <v>0.79032258064516103</v>
      </c>
      <c r="O53" s="18">
        <f t="shared" si="5"/>
        <v>0.82258064516129004</v>
      </c>
      <c r="P53" s="10"/>
      <c r="Q53" s="5"/>
      <c r="R53" s="9" t="s">
        <v>136</v>
      </c>
    </row>
    <row r="54" spans="1:18" ht="18" customHeight="1">
      <c r="A54" s="4">
        <v>50</v>
      </c>
      <c r="B54" s="24" t="s">
        <v>137</v>
      </c>
      <c r="C54" s="10" t="s">
        <v>138</v>
      </c>
      <c r="D54" s="5" t="s">
        <v>37</v>
      </c>
      <c r="E54" s="7">
        <v>53.427578475336297</v>
      </c>
      <c r="F54" s="7">
        <v>5.8</v>
      </c>
      <c r="G54" s="7">
        <v>7.7</v>
      </c>
      <c r="H54" s="7">
        <v>3</v>
      </c>
      <c r="I54" s="7">
        <v>5.8862068965517196</v>
      </c>
      <c r="J54" s="19">
        <v>63.9</v>
      </c>
      <c r="K54" s="16">
        <f t="shared" si="3"/>
        <v>75.813785371888002</v>
      </c>
      <c r="L54" s="17">
        <v>50</v>
      </c>
      <c r="M54" s="5">
        <v>45</v>
      </c>
      <c r="N54" s="18">
        <f t="shared" si="4"/>
        <v>0.80645161290322598</v>
      </c>
      <c r="O54" s="18">
        <f t="shared" si="5"/>
        <v>0.72580645161290303</v>
      </c>
      <c r="P54" s="10"/>
      <c r="Q54" s="5"/>
      <c r="R54" s="10" t="s">
        <v>138</v>
      </c>
    </row>
    <row r="55" spans="1:18" ht="18" customHeight="1">
      <c r="A55" s="4">
        <v>51</v>
      </c>
      <c r="B55" s="24" t="s">
        <v>139</v>
      </c>
      <c r="C55" s="9" t="s">
        <v>140</v>
      </c>
      <c r="D55" s="5" t="s">
        <v>37</v>
      </c>
      <c r="E55" s="7">
        <v>51.776457399103101</v>
      </c>
      <c r="F55" s="7">
        <v>6</v>
      </c>
      <c r="G55" s="7">
        <v>7.7</v>
      </c>
      <c r="H55" s="7">
        <v>4.3</v>
      </c>
      <c r="I55" s="7">
        <v>5.9482758620689697</v>
      </c>
      <c r="J55" s="19">
        <v>79</v>
      </c>
      <c r="K55" s="16">
        <f t="shared" si="3"/>
        <v>75.724733261172105</v>
      </c>
      <c r="L55" s="17">
        <v>51</v>
      </c>
      <c r="M55" s="5">
        <v>53</v>
      </c>
      <c r="N55" s="18">
        <f t="shared" si="4"/>
        <v>0.82258064516129004</v>
      </c>
      <c r="O55" s="18">
        <f t="shared" si="5"/>
        <v>0.85483870967741904</v>
      </c>
      <c r="P55" s="5"/>
      <c r="Q55" s="5"/>
      <c r="R55" s="9" t="s">
        <v>140</v>
      </c>
    </row>
    <row r="56" spans="1:18" ht="18" customHeight="1">
      <c r="A56" s="4">
        <v>52</v>
      </c>
      <c r="B56" s="5" t="s">
        <v>141</v>
      </c>
      <c r="C56" s="9" t="s">
        <v>142</v>
      </c>
      <c r="D56" s="5" t="s">
        <v>37</v>
      </c>
      <c r="E56" s="7">
        <v>51.373390557939899</v>
      </c>
      <c r="F56" s="7">
        <v>5.8</v>
      </c>
      <c r="G56" s="8">
        <v>7.7</v>
      </c>
      <c r="H56" s="7">
        <v>4.0999999999999996</v>
      </c>
      <c r="I56" s="7">
        <v>5.9210000000000003</v>
      </c>
      <c r="J56" s="19">
        <v>82.2</v>
      </c>
      <c r="K56" s="16">
        <f t="shared" si="3"/>
        <v>74.8943905579399</v>
      </c>
      <c r="L56" s="17">
        <v>52</v>
      </c>
      <c r="M56" s="5">
        <v>56</v>
      </c>
      <c r="N56" s="18">
        <f t="shared" si="4"/>
        <v>0.83870967741935498</v>
      </c>
      <c r="O56" s="18">
        <f t="shared" si="5"/>
        <v>0.90322580645161299</v>
      </c>
      <c r="P56" s="5"/>
      <c r="Q56" s="5"/>
      <c r="R56" s="9" t="s">
        <v>142</v>
      </c>
    </row>
    <row r="57" spans="1:18" ht="18" customHeight="1">
      <c r="A57" s="4">
        <v>53</v>
      </c>
      <c r="B57" s="24" t="s">
        <v>143</v>
      </c>
      <c r="C57" s="6" t="s">
        <v>144</v>
      </c>
      <c r="D57" s="5" t="s">
        <v>24</v>
      </c>
      <c r="E57" s="7">
        <v>51.716816143497802</v>
      </c>
      <c r="F57" s="7">
        <v>5.8</v>
      </c>
      <c r="G57" s="7">
        <v>7.8</v>
      </c>
      <c r="H57" s="7">
        <v>3.6</v>
      </c>
      <c r="I57" s="7">
        <v>5.9379310344827596</v>
      </c>
      <c r="J57" s="19">
        <v>88.25</v>
      </c>
      <c r="K57" s="16">
        <f t="shared" si="3"/>
        <v>74.854747177980499</v>
      </c>
      <c r="L57" s="17">
        <v>53</v>
      </c>
      <c r="M57" s="5">
        <v>54</v>
      </c>
      <c r="N57" s="18">
        <f t="shared" si="4"/>
        <v>0.85483870967741904</v>
      </c>
      <c r="O57" s="18">
        <f t="shared" si="5"/>
        <v>0.87096774193548399</v>
      </c>
      <c r="P57" s="10" t="s">
        <v>45</v>
      </c>
      <c r="Q57" s="5"/>
      <c r="R57" s="6" t="s">
        <v>144</v>
      </c>
    </row>
    <row r="58" spans="1:18" ht="18" customHeight="1">
      <c r="A58" s="4">
        <v>54</v>
      </c>
      <c r="B58" s="5" t="s">
        <v>145</v>
      </c>
      <c r="C58" s="6" t="s">
        <v>146</v>
      </c>
      <c r="D58" s="5" t="s">
        <v>37</v>
      </c>
      <c r="E58" s="7">
        <v>51.792152466367703</v>
      </c>
      <c r="F58" s="7">
        <v>6.05</v>
      </c>
      <c r="G58" s="8">
        <v>7.3</v>
      </c>
      <c r="H58" s="7">
        <v>3.5</v>
      </c>
      <c r="I58" s="7">
        <v>5.9509999999999996</v>
      </c>
      <c r="J58" s="19">
        <v>80.400000000000006</v>
      </c>
      <c r="K58" s="16">
        <f t="shared" si="3"/>
        <v>74.593152466367698</v>
      </c>
      <c r="L58" s="17">
        <v>54</v>
      </c>
      <c r="M58" s="5">
        <v>52</v>
      </c>
      <c r="N58" s="18">
        <f t="shared" si="4"/>
        <v>0.87096774193548399</v>
      </c>
      <c r="O58" s="18">
        <f t="shared" si="5"/>
        <v>0.83870967741935498</v>
      </c>
      <c r="P58" s="10"/>
      <c r="Q58" s="5"/>
      <c r="R58" s="6" t="s">
        <v>146</v>
      </c>
    </row>
    <row r="59" spans="1:18" ht="18" customHeight="1">
      <c r="A59" s="4">
        <v>55</v>
      </c>
      <c r="B59" s="5" t="s">
        <v>147</v>
      </c>
      <c r="C59" s="6" t="s">
        <v>148</v>
      </c>
      <c r="D59" s="5" t="s">
        <v>37</v>
      </c>
      <c r="E59" s="7">
        <v>50.978326180257497</v>
      </c>
      <c r="F59" s="7">
        <v>6.2</v>
      </c>
      <c r="G59" s="8">
        <v>7.8</v>
      </c>
      <c r="H59" s="7">
        <v>3.5</v>
      </c>
      <c r="I59" s="7">
        <v>5.96</v>
      </c>
      <c r="J59" s="19">
        <v>78.8</v>
      </c>
      <c r="K59" s="16">
        <f t="shared" si="3"/>
        <v>74.438326180257505</v>
      </c>
      <c r="L59" s="17">
        <v>55</v>
      </c>
      <c r="M59" s="5">
        <v>59</v>
      </c>
      <c r="N59" s="18">
        <f t="shared" si="4"/>
        <v>0.88709677419354804</v>
      </c>
      <c r="O59" s="18">
        <f t="shared" si="5"/>
        <v>0.95161290322580605</v>
      </c>
      <c r="P59" s="10"/>
      <c r="Q59" s="5"/>
      <c r="R59" s="6" t="s">
        <v>148</v>
      </c>
    </row>
    <row r="60" spans="1:18" ht="18" customHeight="1">
      <c r="A60" s="4">
        <v>56</v>
      </c>
      <c r="B60" s="5" t="s">
        <v>149</v>
      </c>
      <c r="C60" s="6" t="s">
        <v>150</v>
      </c>
      <c r="D60" s="5" t="s">
        <v>24</v>
      </c>
      <c r="E60" s="7">
        <v>51.161210762331798</v>
      </c>
      <c r="F60" s="7">
        <v>5.8</v>
      </c>
      <c r="G60" s="8">
        <v>7.2</v>
      </c>
      <c r="H60" s="7">
        <v>4</v>
      </c>
      <c r="I60" s="7">
        <v>5.9809999999999999</v>
      </c>
      <c r="J60" s="19">
        <v>81.5</v>
      </c>
      <c r="K60" s="16">
        <f t="shared" si="3"/>
        <v>74.1422107623318</v>
      </c>
      <c r="L60" s="17">
        <v>56</v>
      </c>
      <c r="M60" s="5">
        <v>58</v>
      </c>
      <c r="N60" s="18">
        <f t="shared" si="4"/>
        <v>0.90322580645161299</v>
      </c>
      <c r="O60" s="18">
        <f t="shared" si="5"/>
        <v>0.93548387096774199</v>
      </c>
      <c r="P60" s="10" t="s">
        <v>114</v>
      </c>
      <c r="Q60" s="5"/>
      <c r="R60" s="6" t="s">
        <v>150</v>
      </c>
    </row>
    <row r="61" spans="1:18" ht="18" customHeight="1">
      <c r="A61" s="4">
        <v>57</v>
      </c>
      <c r="B61" s="24" t="s">
        <v>151</v>
      </c>
      <c r="C61" s="6" t="s">
        <v>152</v>
      </c>
      <c r="D61" s="5" t="s">
        <v>37</v>
      </c>
      <c r="E61" s="7">
        <v>52.585446009389699</v>
      </c>
      <c r="F61" s="7">
        <v>5.6</v>
      </c>
      <c r="G61" s="7">
        <v>6.6</v>
      </c>
      <c r="H61" s="7">
        <v>3.4</v>
      </c>
      <c r="I61" s="7">
        <v>5.7413793103448301</v>
      </c>
      <c r="J61" s="19">
        <v>79.099999999999994</v>
      </c>
      <c r="K61" s="16">
        <f t="shared" si="3"/>
        <v>73.926825319734505</v>
      </c>
      <c r="L61" s="17">
        <v>57</v>
      </c>
      <c r="M61" s="5">
        <v>50</v>
      </c>
      <c r="N61" s="18">
        <f t="shared" si="4"/>
        <v>0.91935483870967705</v>
      </c>
      <c r="O61" s="18">
        <f t="shared" si="5"/>
        <v>0.80645161290322598</v>
      </c>
      <c r="P61" s="10"/>
      <c r="Q61" s="5"/>
      <c r="R61" s="6" t="s">
        <v>152</v>
      </c>
    </row>
    <row r="62" spans="1:18" ht="18" customHeight="1">
      <c r="A62" s="4">
        <v>58</v>
      </c>
      <c r="B62" s="5" t="s">
        <v>153</v>
      </c>
      <c r="C62" s="6" t="s">
        <v>154</v>
      </c>
      <c r="D62" s="5" t="s">
        <v>24</v>
      </c>
      <c r="E62" s="7">
        <v>51.374663677130002</v>
      </c>
      <c r="F62" s="7">
        <v>5.8</v>
      </c>
      <c r="G62" s="8">
        <v>7.2</v>
      </c>
      <c r="H62" s="7">
        <v>3.3</v>
      </c>
      <c r="I62" s="7">
        <v>5.9690000000000003</v>
      </c>
      <c r="J62" s="19">
        <v>81.2</v>
      </c>
      <c r="K62" s="16">
        <f t="shared" si="3"/>
        <v>73.643663677129993</v>
      </c>
      <c r="L62" s="17">
        <v>58</v>
      </c>
      <c r="M62" s="5">
        <v>55</v>
      </c>
      <c r="N62" s="18">
        <f t="shared" si="4"/>
        <v>0.93548387096774199</v>
      </c>
      <c r="O62" s="18">
        <f t="shared" si="5"/>
        <v>0.88709677419354804</v>
      </c>
      <c r="P62" s="10" t="s">
        <v>45</v>
      </c>
      <c r="Q62" s="5"/>
      <c r="R62" s="6" t="s">
        <v>154</v>
      </c>
    </row>
    <row r="63" spans="1:18" ht="18" customHeight="1">
      <c r="A63" s="4">
        <v>59</v>
      </c>
      <c r="B63" s="25" t="s">
        <v>155</v>
      </c>
      <c r="C63" s="12" t="s">
        <v>156</v>
      </c>
      <c r="D63" s="11" t="s">
        <v>24</v>
      </c>
      <c r="E63" s="13">
        <v>50.884977578475301</v>
      </c>
      <c r="F63" s="13">
        <v>5.8</v>
      </c>
      <c r="G63" s="7">
        <v>7.8</v>
      </c>
      <c r="H63" s="7">
        <v>3.1</v>
      </c>
      <c r="I63" s="7">
        <v>5.9275862068965504</v>
      </c>
      <c r="J63" s="19">
        <v>86</v>
      </c>
      <c r="K63" s="16">
        <f t="shared" si="3"/>
        <v>73.512563785371896</v>
      </c>
      <c r="L63" s="17">
        <v>59</v>
      </c>
      <c r="M63" s="5">
        <v>60</v>
      </c>
      <c r="N63" s="18">
        <f t="shared" si="4"/>
        <v>0.95161290322580605</v>
      </c>
      <c r="O63" s="18">
        <f t="shared" si="5"/>
        <v>0.967741935483871</v>
      </c>
      <c r="P63" s="10" t="s">
        <v>45</v>
      </c>
      <c r="Q63" s="5"/>
      <c r="R63" s="12" t="s">
        <v>156</v>
      </c>
    </row>
    <row r="64" spans="1:18" ht="18" customHeight="1">
      <c r="A64" s="4">
        <v>60</v>
      </c>
      <c r="B64" s="5" t="s">
        <v>157</v>
      </c>
      <c r="C64" s="6" t="s">
        <v>158</v>
      </c>
      <c r="D64" s="5" t="s">
        <v>37</v>
      </c>
      <c r="E64" s="7">
        <v>50.668385650224202</v>
      </c>
      <c r="F64" s="7">
        <v>5.8</v>
      </c>
      <c r="G64" s="8">
        <v>7.3</v>
      </c>
      <c r="H64" s="7">
        <v>3.5</v>
      </c>
      <c r="I64" s="7">
        <v>5.9509999999999996</v>
      </c>
      <c r="J64" s="19">
        <v>77.7</v>
      </c>
      <c r="K64" s="16">
        <f t="shared" si="3"/>
        <v>73.219385650224197</v>
      </c>
      <c r="L64" s="17">
        <v>60</v>
      </c>
      <c r="M64" s="5">
        <v>61</v>
      </c>
      <c r="N64" s="18">
        <f t="shared" si="4"/>
        <v>0.967741935483871</v>
      </c>
      <c r="O64" s="18">
        <f t="shared" si="5"/>
        <v>0.98387096774193505</v>
      </c>
      <c r="P64" s="5"/>
      <c r="Q64" s="5"/>
      <c r="R64" s="6" t="s">
        <v>158</v>
      </c>
    </row>
    <row r="65" spans="1:18" ht="18" customHeight="1">
      <c r="A65" s="4">
        <v>61</v>
      </c>
      <c r="B65" s="5" t="s">
        <v>159</v>
      </c>
      <c r="C65" s="6" t="s">
        <v>160</v>
      </c>
      <c r="D65" s="5" t="s">
        <v>24</v>
      </c>
      <c r="E65" s="7">
        <v>51.361373390557901</v>
      </c>
      <c r="F65" s="7">
        <v>5.8</v>
      </c>
      <c r="G65" s="8">
        <v>7.1</v>
      </c>
      <c r="H65" s="7">
        <v>3.1</v>
      </c>
      <c r="I65" s="7">
        <v>5.7709999999999999</v>
      </c>
      <c r="J65" s="19">
        <v>76.599999999999994</v>
      </c>
      <c r="K65" s="16">
        <f t="shared" si="3"/>
        <v>73.132373390557902</v>
      </c>
      <c r="L65" s="17">
        <v>61</v>
      </c>
      <c r="M65" s="5">
        <v>57</v>
      </c>
      <c r="N65" s="18">
        <f t="shared" si="4"/>
        <v>0.98387096774193505</v>
      </c>
      <c r="O65" s="18">
        <f t="shared" si="5"/>
        <v>0.91935483870967705</v>
      </c>
      <c r="P65" s="10"/>
      <c r="Q65" s="5"/>
      <c r="R65" s="6" t="s">
        <v>161</v>
      </c>
    </row>
    <row r="66" spans="1:18" ht="18" customHeight="1">
      <c r="A66" s="4">
        <v>62</v>
      </c>
      <c r="B66" s="24" t="s">
        <v>162</v>
      </c>
      <c r="C66" s="6" t="s">
        <v>163</v>
      </c>
      <c r="D66" s="5" t="s">
        <v>37</v>
      </c>
      <c r="E66" s="7">
        <v>44.280493273542596</v>
      </c>
      <c r="F66" s="7">
        <v>5.8</v>
      </c>
      <c r="G66" s="8">
        <v>7.7</v>
      </c>
      <c r="H66" s="7">
        <v>3</v>
      </c>
      <c r="I66" s="7">
        <v>5.8241379310344801</v>
      </c>
      <c r="J66" s="19">
        <v>73.599999999999994</v>
      </c>
      <c r="K66" s="16">
        <f t="shared" si="3"/>
        <v>66.604631204577103</v>
      </c>
      <c r="L66" s="17">
        <v>62</v>
      </c>
      <c r="M66" s="5">
        <v>62</v>
      </c>
      <c r="N66" s="18">
        <f t="shared" si="4"/>
        <v>1</v>
      </c>
      <c r="O66" s="18">
        <f t="shared" si="5"/>
        <v>1</v>
      </c>
      <c r="P66" s="10"/>
      <c r="Q66" s="5"/>
      <c r="R66" s="6" t="s">
        <v>164</v>
      </c>
    </row>
    <row r="67" spans="1:18" ht="43.5" customHeight="1">
      <c r="A67" s="38" t="s">
        <v>165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8" ht="42" customHeight="1">
      <c r="A68" s="35" t="s">
        <v>166</v>
      </c>
      <c r="B68" s="35"/>
      <c r="C68" s="35"/>
      <c r="D68" s="35"/>
      <c r="E68" s="35"/>
      <c r="F68" s="35"/>
      <c r="G68" s="35"/>
      <c r="H68" s="35"/>
      <c r="I68" s="35" t="s">
        <v>167</v>
      </c>
      <c r="J68" s="35"/>
      <c r="K68" s="35"/>
      <c r="L68" s="35"/>
      <c r="M68" s="35"/>
      <c r="N68" s="35"/>
      <c r="O68" s="35"/>
      <c r="P68" s="35"/>
      <c r="Q68" s="35"/>
    </row>
    <row r="69" spans="1:18">
      <c r="A69" s="36" t="s">
        <v>168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22"/>
      <c r="N69" s="23"/>
      <c r="P69"/>
    </row>
  </sheetData>
  <mergeCells count="22">
    <mergeCell ref="A67:Q67"/>
    <mergeCell ref="O3:O4"/>
    <mergeCell ref="M3:M4"/>
    <mergeCell ref="N3:N4"/>
    <mergeCell ref="R3:R4"/>
    <mergeCell ref="A68:H68"/>
    <mergeCell ref="I68:Q68"/>
    <mergeCell ref="A69:L69"/>
    <mergeCell ref="A3:A4"/>
    <mergeCell ref="B3:B4"/>
    <mergeCell ref="C3:C4"/>
    <mergeCell ref="D3:D4"/>
    <mergeCell ref="A1:Q1"/>
    <mergeCell ref="A2:C2"/>
    <mergeCell ref="O2:Q2"/>
    <mergeCell ref="F3:I3"/>
    <mergeCell ref="K3:K4"/>
    <mergeCell ref="L3:L4"/>
    <mergeCell ref="P3:P4"/>
    <mergeCell ref="Q3:Q4"/>
    <mergeCell ref="E3:E4"/>
    <mergeCell ref="J3:J4"/>
  </mergeCells>
  <phoneticPr fontId="24" type="noConversion"/>
  <pageMargins left="0.75" right="0.75" top="1" bottom="1" header="0.5" footer="0.5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第二学年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2015-10-17T01:28:00Z</cp:lastPrinted>
  <dcterms:created xsi:type="dcterms:W3CDTF">1996-12-17T01:32:00Z</dcterms:created>
  <dcterms:modified xsi:type="dcterms:W3CDTF">2015-10-24T00:20:59Z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